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18 report\Q4\2018hashvetvutyun_final\6. Axs12\"/>
    </mc:Choice>
  </mc:AlternateContent>
  <bookViews>
    <workbookView xWindow="7050" yWindow="-180" windowWidth="11265" windowHeight="7815" tabRatio="578"/>
  </bookViews>
  <sheets>
    <sheet name="Sheet1" sheetId="6" r:id="rId1"/>
  </sheets>
  <definedNames>
    <definedName name="_xlnm.Print_Area" localSheetId="0">Sheet1!$A$1:$H$236</definedName>
    <definedName name="_xlnm.Print_Titles" localSheetId="0">Sheet1!$5:$6</definedName>
  </definedNames>
  <calcPr calcId="162913"/>
</workbook>
</file>

<file path=xl/calcChain.xml><?xml version="1.0" encoding="utf-8"?>
<calcChain xmlns="http://schemas.openxmlformats.org/spreadsheetml/2006/main">
  <c r="F165" i="6" l="1"/>
  <c r="F8" i="6"/>
  <c r="G8" i="6"/>
  <c r="E8" i="6"/>
  <c r="F66" i="6"/>
  <c r="G66" i="6"/>
  <c r="E66" i="6"/>
  <c r="G200" i="6"/>
  <c r="F200" i="6"/>
  <c r="F176" i="6"/>
  <c r="G165" i="6"/>
  <c r="G150" i="6"/>
  <c r="F150" i="6"/>
  <c r="F188" i="6"/>
  <c r="G188" i="6"/>
  <c r="H146" i="6"/>
  <c r="G140" i="6"/>
  <c r="F140" i="6"/>
  <c r="E20" i="6"/>
  <c r="F20" i="6"/>
  <c r="G20" i="6"/>
  <c r="H194" i="6"/>
  <c r="H233" i="6"/>
  <c r="H229" i="6"/>
  <c r="H218" i="6"/>
  <c r="H206" i="6"/>
  <c r="H182" i="6"/>
  <c r="H172" i="6"/>
  <c r="H133" i="6"/>
  <c r="H128" i="6"/>
  <c r="H123" i="6"/>
  <c r="H111" i="6"/>
  <c r="H106" i="6"/>
  <c r="H96" i="6"/>
  <c r="H93" i="6"/>
  <c r="H87" i="6"/>
  <c r="H82" i="6"/>
  <c r="H77" i="6"/>
  <c r="H72" i="6"/>
  <c r="H60" i="6"/>
  <c r="H48" i="6"/>
  <c r="H36" i="6"/>
  <c r="H26" i="6"/>
  <c r="H14" i="6"/>
  <c r="G224" i="6"/>
  <c r="F224" i="6"/>
  <c r="H156" i="6"/>
  <c r="G212" i="6"/>
  <c r="F212" i="6"/>
  <c r="F117" i="6"/>
  <c r="G117" i="6"/>
  <c r="E117" i="6"/>
  <c r="G176" i="6"/>
  <c r="F100" i="6"/>
  <c r="G100" i="6"/>
  <c r="E100" i="6"/>
  <c r="F54" i="6"/>
  <c r="G54" i="6"/>
  <c r="E54" i="6"/>
  <c r="F42" i="6"/>
  <c r="G42" i="6"/>
  <c r="E42" i="6"/>
  <c r="F30" i="6"/>
  <c r="G30" i="6"/>
  <c r="E30" i="6"/>
  <c r="H200" i="6" l="1"/>
  <c r="H30" i="6"/>
  <c r="H150" i="6"/>
  <c r="H100" i="6"/>
  <c r="H42" i="6"/>
  <c r="H117" i="6"/>
  <c r="H165" i="6"/>
  <c r="H140" i="6"/>
  <c r="H224" i="6"/>
  <c r="H8" i="6"/>
  <c r="H188" i="6"/>
  <c r="H54" i="6"/>
  <c r="H176" i="6"/>
  <c r="H212" i="6"/>
  <c r="H20" i="6"/>
  <c r="H66" i="6"/>
</calcChain>
</file>

<file path=xl/sharedStrings.xml><?xml version="1.0" encoding="utf-8"?>
<sst xmlns="http://schemas.openxmlformats.org/spreadsheetml/2006/main" count="291" uniqueCount="181">
  <si>
    <t>Ծրագրային դասիչը</t>
  </si>
  <si>
    <t>Ծրագիրը</t>
  </si>
  <si>
    <t>ՄԻջոցառումը</t>
  </si>
  <si>
    <t>Գործառական դասիչը</t>
  </si>
  <si>
    <t>(Բաժին/Խումբ/Դաս)</t>
  </si>
  <si>
    <t>Ծրագիր/Քաղաքականության միջոցառում</t>
  </si>
  <si>
    <t>(հազար դրամ)</t>
  </si>
  <si>
    <t>ԾՐԱԳԻՐ</t>
  </si>
  <si>
    <t>Տարածքային կառավարման ծառայություններ</t>
  </si>
  <si>
    <t>Ծրագրի նկարագրությունը</t>
  </si>
  <si>
    <t>ՀՀ մարզպետարանների կողմից տարածքային կառավարման  քաղաքականության իրականացման ծառայություններ</t>
  </si>
  <si>
    <t>Վերջնական արդյունքի նկարագրությունը</t>
  </si>
  <si>
    <t>Նպաստում է ՀՀ մարզպետարանների այլ ծրագրերով սահմանված նպատակների իրականացմանը</t>
  </si>
  <si>
    <t>ԱԾ 08</t>
  </si>
  <si>
    <t>Քաղաքականության միջոցառումներ.Ծառայություններ</t>
  </si>
  <si>
    <t>ՀՀ Սյունիքի մարզպետարանների կողմից տարածքային կառավարման  քաղաքականության իրականացման ծառայություններ</t>
  </si>
  <si>
    <t>Մատուցվող  ծառայության  նկարագրությունը</t>
  </si>
  <si>
    <t>Մարզպետարանի ենթակայության հիմնարկների (կրթական,առողջապահական,մշակութային) կառավարման ծառայություններ, ինչպես նաև կրթության,ճանապարհաշինության,քաղաքաշինության և այլ ոլորտներում հասարակական պատվերի տեղաբաշխում, բնապահպանական,առողջապահական, գյուղատնտեսական,սոցիալական ապահովության և այլ ոլորտներում մարզյին միջոցառումների համակարգում</t>
  </si>
  <si>
    <t>Ծառայություն մատուցողի անվանումը</t>
  </si>
  <si>
    <t>ՀՀ Սյունիքի մարզպետարան</t>
  </si>
  <si>
    <t>&lt;&lt;Կապանի երկրագիտական թանգարան&gt;&gt; ՊՈԱԿ</t>
  </si>
  <si>
    <t>Ճանապարհային ցանցի բարելավման և անվտանգ երթևեկության ապահովման ծառայություններ</t>
  </si>
  <si>
    <t>Ավտոճանապարհների և հարակից կառույցների ընթացիկ և ձմեռայինպահպանություն</t>
  </si>
  <si>
    <t>Ճանապարհներին վթարների և դժբախտ պատահարների նվազում, ուղևորափոխադրումների և բեռնափոխադրումների ժամանակի կրճատում,տրանսպորտային միջոցների շահագործման ժամկետի երկարացում և վերանորոգման ծախսերի կրճատում</t>
  </si>
  <si>
    <t>ԱԾ09</t>
  </si>
  <si>
    <t>Հանրապետական և մարզային նշանակության ավտոճանապարհների բարելավման և անվտանգ երթևեկության ծառայություններ (Սյունիքի մարզ):</t>
  </si>
  <si>
    <t>Հոաղային պաստառի , երթևեկելի մասի, արհեստական կառույցների և կահավորման էլեմենտների նորմատիվ մակարդակում պահպանում և շահագործում (ձյան մաքրում,փոսային նորոգումներ,մաքրման աշխատանքներ, ջրահեռացում,նշագրում,կողնակների հարթեցում և լրացում, ընթացիկ նորոգման աշխատանքներ)</t>
  </si>
  <si>
    <t>&lt;&lt;Գնումների մասին&gt;&gt; ՀՀ օրենքով սահմանված գործընթացով ընտրված մասնագիտացված կազմակերպություն</t>
  </si>
  <si>
    <t>Հանրակրթության ծրագիր</t>
  </si>
  <si>
    <t xml:space="preserve">Տարրական,հիմնական և միջնակարգ (լրիվ) ընդհանուր կրթության ծառայությունների մատուցում </t>
  </si>
  <si>
    <t>Հանրակրթական մակարդակում սովորողների ընդգրկվածության,գրագիտության և համակողմանի զարգացման բարձր մակարդակի ապահովում</t>
  </si>
  <si>
    <t>ԱԾ10</t>
  </si>
  <si>
    <t xml:space="preserve">Տարրական ընդհանուր հանրակրթություն (Սյունիքի մարզ) </t>
  </si>
  <si>
    <t>Տարրական ընդհանուր կրթության տրամադրում</t>
  </si>
  <si>
    <t>Մարզի պետական հանրակրթական դպրոցներ</t>
  </si>
  <si>
    <t>ԱԾ109</t>
  </si>
  <si>
    <t xml:space="preserve">Նախադպրոցական կրթություն (Սյունիքի մարզ) </t>
  </si>
  <si>
    <t>5-6 տարեկան երեխաների նախապատրաստում հանրակրթական դպրոցներում ասուցմանը` ապահովելով հավասար մեկնարկային պայմաններ</t>
  </si>
  <si>
    <t>ԱԾ22</t>
  </si>
  <si>
    <t>Հիմնական ընդհանուր կրթության տրամադրում</t>
  </si>
  <si>
    <t>ԱԾ34</t>
  </si>
  <si>
    <t xml:space="preserve">ՄԻջնակարգ ընդհանուր հանրակրթություն (Սյունիքի մարզ) </t>
  </si>
  <si>
    <t>ՄԻջնակարգ (լրիվ) ընդհանուր կրթության տրամադրում</t>
  </si>
  <si>
    <t>Հանրակրթական դպրոցների մանկավարժներին և դպրոցահասակ երեխաներին տրանսպորտային ծախսերի փոխհատուցում (Սյունիքի մարզ)</t>
  </si>
  <si>
    <t>ԾՏ08</t>
  </si>
  <si>
    <t xml:space="preserve">Արտաուսումնական դաստիարակության ծրագիր </t>
  </si>
  <si>
    <t>ՀՀ Սյունիքի մարզի արտադպրոցական դաստիարակության կենտրոններ</t>
  </si>
  <si>
    <t>Հանրակրթական ուսուցման մակարդակում ընդգրկված երեխաների ֆիզիկական, հոգևոր և գեղագիտական զարգացում, բնապահպանական և կիրառական գիտելիքների ձեռքեբերում</t>
  </si>
  <si>
    <t xml:space="preserve">Արտադպրոցական դաստիարակություն (Սյունիքի մարզ) </t>
  </si>
  <si>
    <t>Արվեստի, երաժշտության,սպորտի դասընթացներ ակումբներում,մարզդպրոցներում և արտադպրոցական դաստիարակության այլ կենտրոններում</t>
  </si>
  <si>
    <t>ԱԾ07</t>
  </si>
  <si>
    <t>ԱԾ19</t>
  </si>
  <si>
    <t xml:space="preserve">Ազգային,փողային և լարային նվագարանների գծով ուսուցում (Սյունիքի մարզ) </t>
  </si>
  <si>
    <t>Երաժշտության և արվեստի դպրոցներում ազգային, փողային և լարային նվագարանների գծով ուսուցման կազմակերպում</t>
  </si>
  <si>
    <t>Ազգային,փողային և լարային նվագարանների ուսուցում իրականացնող երաժշտական և արվեստի դպրոցներ</t>
  </si>
  <si>
    <t>Արվեստի պահպանման և զարգացման ծրագիր</t>
  </si>
  <si>
    <t>Թատերարվեստի,երաժշտարվեստի,պարարվեստի,կերպարվեստի,ժողարվեստի ոլորտի ծառայություններ</t>
  </si>
  <si>
    <t>Քաղաքացիական հասարակության տեղեկացվածության և հաղորդակցման բարձրացում արվեստի ոլորտում</t>
  </si>
  <si>
    <t>ԱԾ23</t>
  </si>
  <si>
    <t xml:space="preserve">Համայնքային մշակույթի և ազատ ժամանցի կազմակերպում (Սյունիքի մարզ) </t>
  </si>
  <si>
    <t>Համայնքային մշակույթի և ազատ ժամանցի կազմակերպում մշակույթի կենտրոններում,տարածքային մշակութային միջոցառումների իրականացում</t>
  </si>
  <si>
    <t>&lt;&lt;Կապանի մշակույթի կենտրոն&gt;&gt; ՊՈԱԿ</t>
  </si>
  <si>
    <t>ԱԾ24</t>
  </si>
  <si>
    <t xml:space="preserve">Թատերական ներկայացումներ (Սյունիքի մարզ) </t>
  </si>
  <si>
    <t>Թատրոնների գործունեության ապահովում,թատերարվեստի խթանում, թատերարվեստին առնչվող միջոցառումների կազմակերպում</t>
  </si>
  <si>
    <t>&lt;&lt;Ա.Շիրվանզադեի անվան պետական դրամատիկական թատրոն &gt;&gt; ՊՈԱԿ</t>
  </si>
  <si>
    <t>ԱԾ25</t>
  </si>
  <si>
    <t xml:space="preserve">Մշակութային միջոցառումների իրականացում (Սյունիքի մարզ) </t>
  </si>
  <si>
    <t>Մարզի բնակչության համար ցուցահանդեսների, բեմադրությունների և այլ մշակութային միջոցառումների կազմակերպում</t>
  </si>
  <si>
    <t xml:space="preserve">Մշակույթի ոլորտում գործող կազմակերպություններ </t>
  </si>
  <si>
    <t>Կատարման %</t>
  </si>
  <si>
    <t>Ակտիվի նկարագրությունը</t>
  </si>
  <si>
    <t>Սոցիալական փաթեթների  ապահովման ծրագրեր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</si>
  <si>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</si>
  <si>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</si>
  <si>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 xml:space="preserve"> Պետական հիմնարկների և կազմակերպությունների աշխատողներին սոցիալական փաթեթներով ապահովում</t>
  </si>
  <si>
    <t>Տրանսֆերտի  նկարագրությունը</t>
  </si>
  <si>
    <t xml:space="preserve"> Պետական հիմնարկների և կազմակերպությունների աշխատողներին առողջապահական փաթեթի,հիպոթեկային վարկի, ուսման վճարի և հանգստի ապահովման գծով ծախսերի փոխհատուցում</t>
  </si>
  <si>
    <t>ՀՀ սահմանադրությամբ Հայաստանի Հանրապետության պաշտպանությանը մասնակցելու քաղաքացիական պարտքի կատարման ապահովում</t>
  </si>
  <si>
    <t>Քաղաքականության միջոցառումներ.Տրանսֆերտներ</t>
  </si>
  <si>
    <t>Տրանսֆերտի   նկարագրությունը</t>
  </si>
  <si>
    <t>ԾՏ04</t>
  </si>
  <si>
    <t>Տրանսֆերտի նկարագրությունը</t>
  </si>
  <si>
    <t>Մարզի գյուղական համայնքներում բնակվող մանկավարժների և դպրոցահասակ երեխաների տրանսպորտային միջոցներով երթևեկության կազմակերպման նպատակով ֆինանասական աջակցություն</t>
  </si>
  <si>
    <t>Հանրակրթական դպրոցի տարրական դասարանների աշակերտներին սննդով ապահովում</t>
  </si>
  <si>
    <t>Ոչ ֆինանսական ակտիվների գծով միջոցառումներ</t>
  </si>
  <si>
    <t>Թանգարանների ծրագիր</t>
  </si>
  <si>
    <t>Թանգարանային առարկաների և հավաքածուների պահպանություն,համալրում,հրապարակում</t>
  </si>
  <si>
    <t>ՀՀ մշակութային ժառանգության բաղկացուցիչ մաս հանդիսացող թանգարանային հավաքածուների անխաթար պահպանումն ու փոխանցումը սերունդներին:                                               Թանգարանային հավաքածուներին հանրության հաղորդակցության աճ` նպաստելով հանրապետությունում մշակութային զբոսաշրջության խթանմանը,տնտեսական զարգացմանը, ինչպես նաև ԿԶԾ-ի իրագործմանը</t>
  </si>
  <si>
    <t>Թանգարանայինծառայություններ և ցուցահանդեսներ (Սյունիքի մարզ)</t>
  </si>
  <si>
    <t>Այլընտրանքային աշխատանքային ծառայության ծրագիր</t>
  </si>
  <si>
    <t>Այլընտրանքային աշխատանքային ծառայության անցած ՀՀ քաղաքացիներին &lt;&lt;Այլընտրանքային ծառայության մասին &gt;&gt; ՀՀ օրենքով սահմանված դրամական բավարարման և փոխհատուցումների տրամադրում</t>
  </si>
  <si>
    <t>Այլընտրանքային աշխատանքային ծառայողներին  դրամական բավարարման և  դրամական փոխհատուցման տրամադրում</t>
  </si>
  <si>
    <t>ՀՀ Սյունիքի մարզում այլընտրանքային աշխատանքային ծառայության անցած ՀՀ քաղաքացիներին &lt;&lt;Այլընտրանքային ծառայության մասին &gt;&gt; ՀՀ օրենքով սահմանված դրամական բավարարման և փոխհատուցումների տրամադրում</t>
  </si>
  <si>
    <t>Բաժին 2</t>
  </si>
  <si>
    <t>Ծրագիրը (ծրագրերը), որին (որոնց) առնչվում է ակտիվը</t>
  </si>
  <si>
    <t>Մատուցվող ծառայության նկարագրությունը</t>
  </si>
  <si>
    <t>Մանկապատանեկան և մասսայական սպորտի ծրագիր</t>
  </si>
  <si>
    <t>Բնակչության առողջության ամրապնդում, անհատի ներդաշնակ զարգացում, առողջ ապրելակերպի ապահովում</t>
  </si>
  <si>
    <t>ԾՏ20</t>
  </si>
  <si>
    <t>ԱԾ 07</t>
  </si>
  <si>
    <t>ԾՏ45</t>
  </si>
  <si>
    <t>Ատեստավորման միջոցով որակավորում ստացած ուսուսիչներին հավելավճարների տրամադրում</t>
  </si>
  <si>
    <t>Արվեստի,սպորտի դասընթացների իրականացում ակումբներում, մարզդպրոցներում և արտադպրոցական  դաստիարակության այլ կենտրոններում</t>
  </si>
  <si>
    <t>Այլ կառավարչական հիմնարկի կազմակերպություններում ներդրման պատվեր</t>
  </si>
  <si>
    <t>02.05.01</t>
  </si>
  <si>
    <t>01.01.01</t>
  </si>
  <si>
    <t>10.09.02</t>
  </si>
  <si>
    <t>08.02.02</t>
  </si>
  <si>
    <t>04.05.01</t>
  </si>
  <si>
    <t>09.01.02</t>
  </si>
  <si>
    <t>09.01.01</t>
  </si>
  <si>
    <t>09.02.02</t>
  </si>
  <si>
    <t>09.02.01</t>
  </si>
  <si>
    <t>09.06.01</t>
  </si>
  <si>
    <t>09.05.01</t>
  </si>
  <si>
    <t>08.02.05</t>
  </si>
  <si>
    <t>08.02.03</t>
  </si>
  <si>
    <t>Հիվանդանոցային բուժօգնության ծրագիր</t>
  </si>
  <si>
    <t>Սոցիալական նշանակության հիվանդությունների հիվանդանոցային բուժում, հարակից բժշկական և ախտորոշիչ ծառայությունների կարիք և իրավունք ունեցող անձանց հիվանդանոցային բուժում և ախտորոշիչ փորձաքննություն</t>
  </si>
  <si>
    <t>Հիվանդացության և մահացության կրճատում</t>
  </si>
  <si>
    <t>Ներդրումներ առողջապահական օբյեկտների շինարարության նպատակով</t>
  </si>
  <si>
    <t>Ներդրման  նկարագրությունը</t>
  </si>
  <si>
    <t>Առողջապահական օբյեկտների  շենքերի (մասնաշենքերի) հիմնանորոգում,(համաշինարարական աշխատանքներ,ջեռուցմն համակարգի իրականացում,ներքին հարդարում,տարածքի բարեկարգում)</t>
  </si>
  <si>
    <t>1150 Հիվանդանոցային բուժօգնության ծրագիր</t>
  </si>
  <si>
    <t>Բնակարանային ապահովում</t>
  </si>
  <si>
    <t>Բնակության վայր չունեցող անօթևան անձանց բնակարանային ապահովման աջակցություն</t>
  </si>
  <si>
    <t>Ծրագրի իրականացումը կնպաստի հանրապետությունում մշտական վայր չունեցող անօթևան անձանց բնակարանային ապահովմանը</t>
  </si>
  <si>
    <t>ԱՁ31</t>
  </si>
  <si>
    <t>Բնակարանային ֆոնդ (Սյունիքի մարզպետարան)</t>
  </si>
  <si>
    <t>ՀՀ Սյունիքի մարզի համայնքներում բազմաբնակարան բնակելի շենքերի տանիքների նորոգում</t>
  </si>
  <si>
    <t>1098.Բնակարանային ապահովում</t>
  </si>
  <si>
    <t>Ֆիզիկական կուլտուրայի և սպորտի քարոզչության և առողջ ապ­րելակերպի արմատավորմանն ուղղված միջոցառումների իրա­կանացում, հանրապետական մակարդակով տարբեր մարզական խաղերի և փառատոների կազմակերպում և անցկացում</t>
  </si>
  <si>
    <t>«Լավագույն մարզական ընտանիք» մրցույթի անցկացում</t>
  </si>
  <si>
    <t>Դրամաշնորհ ստացողի անվանումը</t>
  </si>
  <si>
    <t>Համապատասխան կազմակերպություն</t>
  </si>
  <si>
    <t>ՀՀ Նախագահի մրցանակի համար «Լավագույն մարզական ընտանիք» մրցույթի անցկացում</t>
  </si>
  <si>
    <t>Աջակցություն համայնքային, միջհամայնքային, ոչ կառավարական, մասնավոր և այլ կազմակերպություններին և անհատներին</t>
  </si>
  <si>
    <t>Աջակցություն համայնքներին համայնքային օբյեկտների շենքային պայմանների բարելավման համար</t>
  </si>
  <si>
    <t>Համայնքներում կյանքի ստանդարտների բարելավում</t>
  </si>
  <si>
    <t>Աջակցություն ՀՀ Սյունիքի մարզի  համայնքներին (ՀՀ Սյունիքի մարզպետարան)</t>
  </si>
  <si>
    <t>Ֆինանսավորման ծախսի նկարագրությունը</t>
  </si>
  <si>
    <t>1047.Աջակցություն համայնքային, միջհամայնքային, ոչ կառավարական, մասնավոր և այլ կազմակերպություններին և անհատներին</t>
  </si>
  <si>
    <t>11.01.01</t>
  </si>
  <si>
    <t>Կառավարչական հիմնարկի կողմից օգտագործվող ակտիվներ</t>
  </si>
  <si>
    <t>Վարչական սարքավորումներ</t>
  </si>
  <si>
    <t>Տարածքային կառավարման ծառայությունների իրականացում</t>
  </si>
  <si>
    <t>ՀՀ օրենսդրությամբ(ՀՀ օրենքներով և կառավարության որոշումներով) նախատեսված օժանդակություն և փողհատուցումներ</t>
  </si>
  <si>
    <t>ՀՀ օրենսդրությամբ(ՀՀ օրենքներով և կառավարության որոշումներով) նախատեսված օժանդակություն և փողհատուցումներ ՏԻՄ-երին,կուսակցությունների և այլն</t>
  </si>
  <si>
    <t>ՀՀ օրենսդրության պահանջների կատարում</t>
  </si>
  <si>
    <t>Աջակցություն Մեղրիի տարածաշրջանի գյուղական բնակչությանը(ՀՀ Սյունիքի մարզպետարան)</t>
  </si>
  <si>
    <t>Ֆինանսական ծախսի նկարագրությունը</t>
  </si>
  <si>
    <t>Պետական անհատույց աջակցություն Մեղրիի տարածաշրջանի գյուղական բնակչությանն անհատական ոռոգման պոմպերով օգտագործված էլեկտրաէներգիայի արժեքը փոխհատուցելու նպատակով</t>
  </si>
  <si>
    <t>ԾՏ12</t>
  </si>
  <si>
    <t>ԾՏ15</t>
  </si>
  <si>
    <t>ՀՀ Սյունիքի մարզի համայնքների բարեկարգում (ՀՀ Սյունիքի մարզպետարան)</t>
  </si>
  <si>
    <t>Համաշխարհային բանկի աջակցությամբ ՀՀ Սյունիքի մարզի Սիսիանի համայնքի Նժդեհ բնակավայրում համայնքների գյուղատնտեսական ռեսուրսների կառավարման և մրցունակության ծրագրի իրականացման շրջանակում &lt;&lt;Նժդեհ համայնքի արոտօգտագործողների միավորում&gt;&gt; սպառողական կոոպերատիվին գյուղատնտեսական տեղնիկա ձեռք բերելու համար աջակցության ցուցաբերում</t>
  </si>
  <si>
    <t>ԾՏ37</t>
  </si>
  <si>
    <t>Սիսիանի համայնքի Նար-Դոս 5 բազմաբնակարան շենքի աստիճանահարթակի վերանորոգման նպատակով Սիսիանի համայնքին աջակցության տրամադրում</t>
  </si>
  <si>
    <t>Տարածքների տնտեսական  և սոցիալական ենթակառուցվածքների զարգացում</t>
  </si>
  <si>
    <t>ՀՀ Սյունիքի մարզի համայնքների` Գորիսի համայնքի դիտակետի և հարակից ճեմուղու բարեկարգման , կենտրոնական հրապարակի հարակից տարածքի բարեկարգում (Գավառագիտական թանգարանի հարակից այգի), Քաջարանի համայնքի մարզահրապարակի  կառուցման աշխատանքների իրականացման նպատակով</t>
  </si>
  <si>
    <t>ՀՀ Սյունիքի մարզի  համայնքների  ենթակառուցվածքների զարգացում (Սյունիքի մարզպետարան)</t>
  </si>
  <si>
    <t xml:space="preserve">ՀՀ համայնքների տնտեսական  և սոցիալական ենթակառուցվածքների զարգացում </t>
  </si>
  <si>
    <t>Սուբվենցիաների տրամադրում ՀՀ Սյունիքի մարզի համայնքներին  ենթակառուցվածքների զարգացման նպատակով</t>
  </si>
  <si>
    <t>1157 Տարածքների տնտեսական  և սոցիալական ենթակառուցվածքների զարգացում</t>
  </si>
  <si>
    <t>ԾՏ24</t>
  </si>
  <si>
    <t>ՀՀ մարզպետարանների կողմից տարածքային կառավարման քաղաքականության իրականացման ծառայություններ</t>
  </si>
  <si>
    <t>Նպաստում է ՀՀ մարզպետարանների կողմից իրականացվող այլ ծրագրերով սահմանված նպատակների իրականացմանը</t>
  </si>
  <si>
    <t>ԿՀ08</t>
  </si>
  <si>
    <t>Ակտիվը օգտագործող կազմակերպության անվանումը</t>
  </si>
  <si>
    <t>Ծրագիրը` որին առնչվում է ակտիվը</t>
  </si>
  <si>
    <t>Այլընտրանքային աշխատանքային ծառայության անցած ՀՀ քաղաքացիներին &lt;&lt; Այլընտրանքային ծառայության մասին &gt;&gt; ՀՀ օրենքով սահմանված   դրամական բավարարման և   փոխհատուցումների տրամադրում</t>
  </si>
  <si>
    <t>ՀՀ սահմանադրությամբ ՀՀ պաշտպանությանը մասնակցելու քաղաքացիական պարտքի կատարման ապահովում</t>
  </si>
  <si>
    <t>Այլընտրանքային աշխատանքային ծառայողներին    դրամական բավարարման և  և դրամական  փոխհատուցման տրամադրում</t>
  </si>
  <si>
    <t>ՀՀ Սյունիքի մարզում այլընտրանքային աշխատանքային ծառայության անցած ՀՀ քաղաքացիներին &lt;&lt; Այլընտրանքային ծառայության մասին &gt;&gt; ՀՀ օրենքով սահմանված   դրամական բավարարման և   փոխհատուցումների տրամադրում</t>
  </si>
  <si>
    <t>ԵԿ31</t>
  </si>
  <si>
    <t>Հայաստանի Հանրապետության Սյունիքի մարզպետարան</t>
  </si>
  <si>
    <t>Բյուջե</t>
  </si>
  <si>
    <t>Ճշտված բյուջե</t>
  </si>
  <si>
    <t>Փաստ</t>
  </si>
  <si>
    <t xml:space="preserve">Հիմնական ընդհանուր հանրակրթություն (Սյունիքի մարզ)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</si>
</sst>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0.0"/>
    <numFmt numFmtId="166" formatCode="_-* #,##0.0_-;\-* #,##0.0_-;_-* &quot;-&quot;??_-;_-@_-"/>
  </numFmts>
  <fonts count="9" x14ac:knownFonts="1">
    <font>
      <sz val="12"/>
      <name val="Times Armenian"/>
    </font>
    <font>
      <sz val="12"/>
      <name val="Times Armenian"/>
      <family val="1"/>
    </font>
    <font>
      <sz val="12"/>
      <name val="Times Armenian"/>
      <family val="1"/>
    </font>
    <font>
      <sz val="12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2" borderId="0" xfId="0" applyFont="1" applyFill="1" applyBorder="1"/>
    <xf numFmtId="0" fontId="3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4" fontId="3" fillId="2" borderId="2" xfId="1" applyFont="1" applyFill="1" applyBorder="1" applyAlignment="1">
      <alignment wrapText="1"/>
    </xf>
    <xf numFmtId="164" fontId="3" fillId="2" borderId="3" xfId="1" applyFont="1" applyFill="1" applyBorder="1" applyAlignment="1">
      <alignment wrapText="1"/>
    </xf>
    <xf numFmtId="164" fontId="3" fillId="2" borderId="4" xfId="1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top"/>
    </xf>
    <xf numFmtId="164" fontId="4" fillId="2" borderId="2" xfId="1" applyFont="1" applyFill="1" applyBorder="1" applyAlignment="1">
      <alignment horizontal="center" vertical="top"/>
    </xf>
    <xf numFmtId="164" fontId="4" fillId="2" borderId="3" xfId="1" applyFont="1" applyFill="1" applyBorder="1" applyAlignment="1">
      <alignment horizontal="center" vertical="top"/>
    </xf>
    <xf numFmtId="164" fontId="4" fillId="2" borderId="4" xfId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left" vertical="top"/>
    </xf>
    <xf numFmtId="165" fontId="4" fillId="2" borderId="3" xfId="0" applyNumberFormat="1" applyFont="1" applyFill="1" applyBorder="1" applyAlignment="1">
      <alignment horizontal="center" vertical="top"/>
    </xf>
    <xf numFmtId="164" fontId="4" fillId="2" borderId="1" xfId="1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left" vertical="top"/>
    </xf>
    <xf numFmtId="164" fontId="4" fillId="2" borderId="1" xfId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/>
    <xf numFmtId="164" fontId="4" fillId="3" borderId="1" xfId="1" applyFont="1" applyFill="1" applyBorder="1"/>
    <xf numFmtId="0" fontId="3" fillId="3" borderId="1" xfId="0" applyFont="1" applyFill="1" applyBorder="1" applyAlignment="1">
      <alignment vertical="top"/>
    </xf>
    <xf numFmtId="164" fontId="3" fillId="3" borderId="1" xfId="1" applyFont="1" applyFill="1" applyBorder="1"/>
    <xf numFmtId="164" fontId="4" fillId="3" borderId="1" xfId="1" applyFont="1" applyFill="1" applyBorder="1" applyAlignment="1">
      <alignment horizontal="center" vertical="top"/>
    </xf>
    <xf numFmtId="165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164" fontId="4" fillId="3" borderId="1" xfId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3" fillId="3" borderId="1" xfId="0" applyFont="1" applyFill="1" applyBorder="1" applyAlignment="1">
      <alignment horizontal="center"/>
    </xf>
    <xf numFmtId="164" fontId="3" fillId="3" borderId="1" xfId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center" wrapText="1"/>
    </xf>
    <xf numFmtId="0" fontId="0" fillId="3" borderId="1" xfId="0" applyFill="1" applyBorder="1" applyAlignment="1"/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/>
    </xf>
    <xf numFmtId="165" fontId="4" fillId="2" borderId="2" xfId="0" applyNumberFormat="1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 vertical="top"/>
    </xf>
    <xf numFmtId="164" fontId="4" fillId="2" borderId="1" xfId="1" applyFont="1" applyFill="1" applyBorder="1" applyAlignment="1">
      <alignment horizontal="left" vertical="top"/>
    </xf>
    <xf numFmtId="164" fontId="4" fillId="2" borderId="1" xfId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164" fontId="4" fillId="2" borderId="2" xfId="1" applyFont="1" applyFill="1" applyBorder="1" applyAlignment="1">
      <alignment horizontal="center" vertical="top"/>
    </xf>
    <xf numFmtId="164" fontId="4" fillId="2" borderId="3" xfId="1" applyFont="1" applyFill="1" applyBorder="1" applyAlignment="1">
      <alignment horizontal="center" vertical="top"/>
    </xf>
    <xf numFmtId="164" fontId="4" fillId="2" borderId="4" xfId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left" vertical="top"/>
    </xf>
    <xf numFmtId="165" fontId="4" fillId="2" borderId="3" xfId="0" applyNumberFormat="1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center" vertical="top"/>
    </xf>
    <xf numFmtId="164" fontId="4" fillId="2" borderId="1" xfId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left" vertical="top"/>
    </xf>
    <xf numFmtId="164" fontId="4" fillId="2" borderId="2" xfId="1" applyFont="1" applyFill="1" applyBorder="1" applyAlignment="1">
      <alignment horizontal="center" vertical="top" wrapText="1"/>
    </xf>
    <xf numFmtId="164" fontId="4" fillId="2" borderId="3" xfId="1" applyFont="1" applyFill="1" applyBorder="1" applyAlignment="1">
      <alignment horizontal="center" vertical="top" wrapText="1"/>
    </xf>
    <xf numFmtId="164" fontId="4" fillId="2" borderId="4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4" fillId="2" borderId="2" xfId="1" applyFont="1" applyFill="1" applyBorder="1" applyAlignment="1">
      <alignment horizontal="left" vertical="top"/>
    </xf>
    <xf numFmtId="164" fontId="2" fillId="2" borderId="3" xfId="1" applyFont="1" applyFill="1" applyBorder="1"/>
    <xf numFmtId="164" fontId="2" fillId="2" borderId="4" xfId="1" applyFont="1" applyFill="1" applyBorder="1"/>
    <xf numFmtId="164" fontId="4" fillId="2" borderId="3" xfId="1" applyFont="1" applyFill="1" applyBorder="1" applyAlignment="1">
      <alignment horizontal="left" vertical="top"/>
    </xf>
    <xf numFmtId="164" fontId="4" fillId="2" borderId="4" xfId="1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36"/>
  <sheetViews>
    <sheetView tabSelected="1" workbookViewId="0">
      <selection activeCell="E3" sqref="E3"/>
    </sheetView>
  </sheetViews>
  <sheetFormatPr defaultRowHeight="17.25" x14ac:dyDescent="0.3"/>
  <cols>
    <col min="1" max="1" width="6.25" style="38" customWidth="1"/>
    <col min="2" max="2" width="6" style="1" customWidth="1"/>
    <col min="3" max="3" width="8.375" style="1" customWidth="1"/>
    <col min="4" max="4" width="47.375" style="31" customWidth="1"/>
    <col min="5" max="6" width="13.5" style="1" customWidth="1"/>
    <col min="7" max="7" width="11.875" style="1" bestFit="1" customWidth="1"/>
    <col min="8" max="8" width="6.5" style="1" customWidth="1"/>
    <col min="9" max="45" width="9" style="4"/>
    <col min="46" max="16384" width="9" style="1"/>
  </cols>
  <sheetData>
    <row r="2" spans="1:8" x14ac:dyDescent="0.3">
      <c r="A2" s="63" t="s">
        <v>176</v>
      </c>
      <c r="B2" s="63"/>
      <c r="C2" s="63"/>
      <c r="D2" s="63"/>
      <c r="E2" s="63"/>
      <c r="F2" s="63"/>
      <c r="G2" s="63"/>
      <c r="H2" s="63"/>
    </row>
    <row r="3" spans="1:8" ht="19.5" customHeight="1" x14ac:dyDescent="0.3">
      <c r="A3" s="121"/>
      <c r="B3" s="121"/>
      <c r="C3" s="121"/>
      <c r="D3" s="121"/>
      <c r="E3" s="121"/>
      <c r="F3" s="121"/>
      <c r="G3" s="121"/>
    </row>
    <row r="4" spans="1:8" x14ac:dyDescent="0.3">
      <c r="G4" s="2" t="s">
        <v>6</v>
      </c>
    </row>
    <row r="5" spans="1:8" ht="44.25" customHeight="1" x14ac:dyDescent="0.3">
      <c r="A5" s="64" t="s">
        <v>0</v>
      </c>
      <c r="B5" s="64"/>
      <c r="C5" s="3" t="s">
        <v>3</v>
      </c>
      <c r="D5" s="64" t="s">
        <v>5</v>
      </c>
      <c r="E5" s="65" t="s">
        <v>177</v>
      </c>
      <c r="F5" s="65" t="s">
        <v>178</v>
      </c>
      <c r="G5" s="65" t="s">
        <v>179</v>
      </c>
      <c r="H5" s="66" t="s">
        <v>70</v>
      </c>
    </row>
    <row r="6" spans="1:8" ht="52.5" customHeight="1" x14ac:dyDescent="0.3">
      <c r="A6" s="3" t="s">
        <v>1</v>
      </c>
      <c r="B6" s="3" t="s">
        <v>2</v>
      </c>
      <c r="C6" s="3" t="s">
        <v>4</v>
      </c>
      <c r="D6" s="64"/>
      <c r="E6" s="65"/>
      <c r="F6" s="65"/>
      <c r="G6" s="65"/>
      <c r="H6" s="66"/>
    </row>
    <row r="7" spans="1:8" ht="19.5" customHeight="1" x14ac:dyDescent="0.3">
      <c r="A7" s="40">
        <v>1002</v>
      </c>
      <c r="B7" s="41"/>
      <c r="C7" s="41"/>
      <c r="D7" s="42" t="s">
        <v>7</v>
      </c>
      <c r="E7" s="41"/>
      <c r="F7" s="41"/>
      <c r="G7" s="41"/>
      <c r="H7" s="41"/>
    </row>
    <row r="8" spans="1:8" ht="22.5" customHeight="1" x14ac:dyDescent="0.3">
      <c r="A8" s="67"/>
      <c r="B8" s="69"/>
      <c r="C8" s="70"/>
      <c r="D8" s="32" t="s">
        <v>8</v>
      </c>
      <c r="E8" s="76">
        <f>+E14</f>
        <v>522945.3</v>
      </c>
      <c r="F8" s="76">
        <f>+F14</f>
        <v>521472.1</v>
      </c>
      <c r="G8" s="76">
        <f>+G14</f>
        <v>512608.94</v>
      </c>
      <c r="H8" s="73">
        <f>G8/F8%</f>
        <v>98.300357775612554</v>
      </c>
    </row>
    <row r="9" spans="1:8" ht="15.75" customHeight="1" x14ac:dyDescent="0.3">
      <c r="A9" s="71"/>
      <c r="B9" s="69"/>
      <c r="C9" s="107"/>
      <c r="D9" s="7" t="s">
        <v>9</v>
      </c>
      <c r="E9" s="76"/>
      <c r="F9" s="76"/>
      <c r="G9" s="76"/>
      <c r="H9" s="73"/>
    </row>
    <row r="10" spans="1:8" ht="63" customHeight="1" x14ac:dyDescent="0.3">
      <c r="A10" s="71"/>
      <c r="B10" s="69"/>
      <c r="C10" s="107"/>
      <c r="D10" s="8" t="s">
        <v>10</v>
      </c>
      <c r="E10" s="76"/>
      <c r="F10" s="76"/>
      <c r="G10" s="76"/>
      <c r="H10" s="73"/>
    </row>
    <row r="11" spans="1:8" ht="26.25" customHeight="1" x14ac:dyDescent="0.3">
      <c r="A11" s="71"/>
      <c r="B11" s="69"/>
      <c r="C11" s="107"/>
      <c r="D11" s="7" t="s">
        <v>11</v>
      </c>
      <c r="E11" s="76"/>
      <c r="F11" s="76"/>
      <c r="G11" s="76"/>
      <c r="H11" s="73"/>
    </row>
    <row r="12" spans="1:8" ht="35.25" customHeight="1" x14ac:dyDescent="0.3">
      <c r="A12" s="71"/>
      <c r="B12" s="69"/>
      <c r="C12" s="107"/>
      <c r="D12" s="8" t="s">
        <v>12</v>
      </c>
      <c r="E12" s="76"/>
      <c r="F12" s="76"/>
      <c r="G12" s="76"/>
      <c r="H12" s="73"/>
    </row>
    <row r="13" spans="1:8" ht="26.25" customHeight="1" x14ac:dyDescent="0.3">
      <c r="A13" s="71"/>
      <c r="B13" s="43"/>
      <c r="C13" s="43"/>
      <c r="D13" s="42" t="s">
        <v>14</v>
      </c>
      <c r="E13" s="44"/>
      <c r="F13" s="44"/>
      <c r="G13" s="44"/>
      <c r="H13" s="41"/>
    </row>
    <row r="14" spans="1:8" ht="55.5" customHeight="1" x14ac:dyDescent="0.3">
      <c r="A14" s="71"/>
      <c r="B14" s="70" t="s">
        <v>13</v>
      </c>
      <c r="C14" s="70" t="s">
        <v>106</v>
      </c>
      <c r="D14" s="8" t="s">
        <v>15</v>
      </c>
      <c r="E14" s="76">
        <v>522945.3</v>
      </c>
      <c r="F14" s="76">
        <v>521472.1</v>
      </c>
      <c r="G14" s="76">
        <v>512608.94</v>
      </c>
      <c r="H14" s="73">
        <f>G14/F14%</f>
        <v>98.300357775612554</v>
      </c>
    </row>
    <row r="15" spans="1:8" ht="27" customHeight="1" x14ac:dyDescent="0.3">
      <c r="A15" s="71"/>
      <c r="B15" s="70"/>
      <c r="C15" s="107"/>
      <c r="D15" s="7" t="s">
        <v>16</v>
      </c>
      <c r="E15" s="76"/>
      <c r="F15" s="76"/>
      <c r="G15" s="76"/>
      <c r="H15" s="73"/>
    </row>
    <row r="16" spans="1:8" ht="123" customHeight="1" x14ac:dyDescent="0.3">
      <c r="A16" s="71"/>
      <c r="B16" s="70"/>
      <c r="C16" s="107"/>
      <c r="D16" s="8" t="s">
        <v>17</v>
      </c>
      <c r="E16" s="76"/>
      <c r="F16" s="76"/>
      <c r="G16" s="76"/>
      <c r="H16" s="73"/>
    </row>
    <row r="17" spans="1:8" ht="32.25" customHeight="1" x14ac:dyDescent="0.3">
      <c r="A17" s="71"/>
      <c r="B17" s="70"/>
      <c r="C17" s="107"/>
      <c r="D17" s="7" t="s">
        <v>18</v>
      </c>
      <c r="E17" s="76"/>
      <c r="F17" s="76"/>
      <c r="G17" s="76"/>
      <c r="H17" s="73"/>
    </row>
    <row r="18" spans="1:8" ht="26.25" customHeight="1" x14ac:dyDescent="0.3">
      <c r="A18" s="71"/>
      <c r="B18" s="70"/>
      <c r="C18" s="107"/>
      <c r="D18" s="32" t="s">
        <v>19</v>
      </c>
      <c r="E18" s="76"/>
      <c r="F18" s="76"/>
      <c r="G18" s="76"/>
      <c r="H18" s="73"/>
    </row>
    <row r="19" spans="1:8" ht="29.25" customHeight="1" x14ac:dyDescent="0.3">
      <c r="A19" s="40">
        <v>1015</v>
      </c>
      <c r="B19" s="43"/>
      <c r="C19" s="43"/>
      <c r="D19" s="42" t="s">
        <v>7</v>
      </c>
      <c r="E19" s="44"/>
      <c r="F19" s="44"/>
      <c r="G19" s="44"/>
      <c r="H19" s="41"/>
    </row>
    <row r="20" spans="1:8" ht="21" customHeight="1" x14ac:dyDescent="0.3">
      <c r="A20" s="72"/>
      <c r="B20" s="69"/>
      <c r="C20" s="70"/>
      <c r="D20" s="8" t="s">
        <v>72</v>
      </c>
      <c r="E20" s="76">
        <f>E26</f>
        <v>239976</v>
      </c>
      <c r="F20" s="76">
        <f>F26</f>
        <v>239976</v>
      </c>
      <c r="G20" s="76">
        <f>G26</f>
        <v>193821.37</v>
      </c>
      <c r="H20" s="73">
        <f>G20/F20%</f>
        <v>80.766980864753137</v>
      </c>
    </row>
    <row r="21" spans="1:8" ht="32.25" customHeight="1" x14ac:dyDescent="0.3">
      <c r="A21" s="72"/>
      <c r="B21" s="69"/>
      <c r="C21" s="107"/>
      <c r="D21" s="7" t="s">
        <v>9</v>
      </c>
      <c r="E21" s="76"/>
      <c r="F21" s="76"/>
      <c r="G21" s="76"/>
      <c r="H21" s="73"/>
    </row>
    <row r="22" spans="1:8" ht="51" customHeight="1" x14ac:dyDescent="0.3">
      <c r="A22" s="72"/>
      <c r="B22" s="69"/>
      <c r="C22" s="107"/>
      <c r="D22" s="8" t="s">
        <v>73</v>
      </c>
      <c r="E22" s="76"/>
      <c r="F22" s="76"/>
      <c r="G22" s="76"/>
      <c r="H22" s="73"/>
    </row>
    <row r="23" spans="1:8" ht="25.5" customHeight="1" x14ac:dyDescent="0.3">
      <c r="A23" s="72"/>
      <c r="B23" s="69"/>
      <c r="C23" s="107"/>
      <c r="D23" s="7" t="s">
        <v>11</v>
      </c>
      <c r="E23" s="76"/>
      <c r="F23" s="76"/>
      <c r="G23" s="76"/>
      <c r="H23" s="73"/>
    </row>
    <row r="24" spans="1:8" ht="26.25" customHeight="1" x14ac:dyDescent="0.3">
      <c r="A24" s="72"/>
      <c r="B24" s="69"/>
      <c r="C24" s="107"/>
      <c r="D24" s="32" t="s">
        <v>74</v>
      </c>
      <c r="E24" s="76"/>
      <c r="F24" s="76"/>
      <c r="G24" s="76"/>
      <c r="H24" s="73"/>
    </row>
    <row r="25" spans="1:8" ht="27.75" customHeight="1" x14ac:dyDescent="0.3">
      <c r="A25" s="72"/>
      <c r="B25" s="43"/>
      <c r="C25" s="43"/>
      <c r="D25" s="42" t="s">
        <v>79</v>
      </c>
      <c r="E25" s="44"/>
      <c r="F25" s="44"/>
      <c r="G25" s="44"/>
      <c r="H25" s="45"/>
    </row>
    <row r="26" spans="1:8" ht="60.75" customHeight="1" x14ac:dyDescent="0.3">
      <c r="A26" s="72"/>
      <c r="B26" s="70" t="s">
        <v>99</v>
      </c>
      <c r="C26" s="70" t="s">
        <v>107</v>
      </c>
      <c r="D26" s="8" t="s">
        <v>75</v>
      </c>
      <c r="E26" s="76">
        <v>239976</v>
      </c>
      <c r="F26" s="76">
        <v>239976</v>
      </c>
      <c r="G26" s="76">
        <v>193821.37</v>
      </c>
      <c r="H26" s="73">
        <f>G26/F26%</f>
        <v>80.766980864753137</v>
      </c>
    </row>
    <row r="27" spans="1:8" ht="31.5" customHeight="1" x14ac:dyDescent="0.3">
      <c r="A27" s="72"/>
      <c r="B27" s="70"/>
      <c r="C27" s="70"/>
      <c r="D27" s="7" t="s">
        <v>76</v>
      </c>
      <c r="E27" s="76"/>
      <c r="F27" s="76"/>
      <c r="G27" s="76"/>
      <c r="H27" s="73"/>
    </row>
    <row r="28" spans="1:8" ht="70.5" customHeight="1" x14ac:dyDescent="0.3">
      <c r="A28" s="72"/>
      <c r="B28" s="70"/>
      <c r="C28" s="70"/>
      <c r="D28" s="8" t="s">
        <v>77</v>
      </c>
      <c r="E28" s="76"/>
      <c r="F28" s="76"/>
      <c r="G28" s="76"/>
      <c r="H28" s="73"/>
    </row>
    <row r="29" spans="1:8" ht="26.25" customHeight="1" x14ac:dyDescent="0.3">
      <c r="A29" s="40">
        <v>1046</v>
      </c>
      <c r="B29" s="43"/>
      <c r="C29" s="43"/>
      <c r="D29" s="42" t="s">
        <v>7</v>
      </c>
      <c r="E29" s="44"/>
      <c r="F29" s="44"/>
      <c r="G29" s="44"/>
      <c r="H29" s="45"/>
    </row>
    <row r="30" spans="1:8" ht="23.25" customHeight="1" x14ac:dyDescent="0.3">
      <c r="A30" s="72"/>
      <c r="B30" s="69"/>
      <c r="C30" s="70"/>
      <c r="D30" s="39" t="s">
        <v>86</v>
      </c>
      <c r="E30" s="76">
        <f>E36</f>
        <v>11909.8</v>
      </c>
      <c r="F30" s="76">
        <f>F36</f>
        <v>11909.8</v>
      </c>
      <c r="G30" s="76">
        <f>G36</f>
        <v>11909.8</v>
      </c>
      <c r="H30" s="89">
        <f>G30/F30%</f>
        <v>100</v>
      </c>
    </row>
    <row r="31" spans="1:8" ht="27.75" customHeight="1" x14ac:dyDescent="0.3">
      <c r="A31" s="72"/>
      <c r="B31" s="69"/>
      <c r="C31" s="107"/>
      <c r="D31" s="7" t="s">
        <v>9</v>
      </c>
      <c r="E31" s="76"/>
      <c r="F31" s="76"/>
      <c r="G31" s="76"/>
      <c r="H31" s="89"/>
    </row>
    <row r="32" spans="1:8" ht="37.5" customHeight="1" x14ac:dyDescent="0.3">
      <c r="A32" s="72"/>
      <c r="B32" s="69"/>
      <c r="C32" s="107"/>
      <c r="D32" s="8" t="s">
        <v>87</v>
      </c>
      <c r="E32" s="76"/>
      <c r="F32" s="76"/>
      <c r="G32" s="76"/>
      <c r="H32" s="89"/>
    </row>
    <row r="33" spans="1:8" ht="27.75" customHeight="1" x14ac:dyDescent="0.3">
      <c r="A33" s="72"/>
      <c r="B33" s="69"/>
      <c r="C33" s="107"/>
      <c r="D33" s="7" t="s">
        <v>11</v>
      </c>
      <c r="E33" s="76"/>
      <c r="F33" s="76"/>
      <c r="G33" s="76"/>
      <c r="H33" s="89"/>
    </row>
    <row r="34" spans="1:8" ht="149.25" customHeight="1" x14ac:dyDescent="0.3">
      <c r="A34" s="72"/>
      <c r="B34" s="69"/>
      <c r="C34" s="107"/>
      <c r="D34" s="9" t="s">
        <v>88</v>
      </c>
      <c r="E34" s="76"/>
      <c r="F34" s="76"/>
      <c r="G34" s="76"/>
      <c r="H34" s="89"/>
    </row>
    <row r="35" spans="1:8" ht="31.5" customHeight="1" x14ac:dyDescent="0.3">
      <c r="A35" s="72"/>
      <c r="B35" s="43"/>
      <c r="C35" s="43"/>
      <c r="D35" s="42" t="s">
        <v>14</v>
      </c>
      <c r="E35" s="46"/>
      <c r="F35" s="46"/>
      <c r="G35" s="46"/>
      <c r="H35" s="41"/>
    </row>
    <row r="36" spans="1:8" ht="37.5" customHeight="1" x14ac:dyDescent="0.3">
      <c r="A36" s="72"/>
      <c r="B36" s="70" t="s">
        <v>100</v>
      </c>
      <c r="C36" s="70" t="s">
        <v>108</v>
      </c>
      <c r="D36" s="8" t="s">
        <v>89</v>
      </c>
      <c r="E36" s="76">
        <v>11909.8</v>
      </c>
      <c r="F36" s="76">
        <v>11909.8</v>
      </c>
      <c r="G36" s="76">
        <v>11909.8</v>
      </c>
      <c r="H36" s="89">
        <f>G36/F36%</f>
        <v>100</v>
      </c>
    </row>
    <row r="37" spans="1:8" ht="27" customHeight="1" x14ac:dyDescent="0.3">
      <c r="A37" s="72"/>
      <c r="B37" s="70"/>
      <c r="C37" s="107"/>
      <c r="D37" s="7" t="s">
        <v>16</v>
      </c>
      <c r="E37" s="76"/>
      <c r="F37" s="76"/>
      <c r="G37" s="76"/>
      <c r="H37" s="89"/>
    </row>
    <row r="38" spans="1:8" ht="33.75" customHeight="1" x14ac:dyDescent="0.3">
      <c r="A38" s="72"/>
      <c r="B38" s="70"/>
      <c r="C38" s="107"/>
      <c r="D38" s="8" t="s">
        <v>87</v>
      </c>
      <c r="E38" s="76"/>
      <c r="F38" s="76"/>
      <c r="G38" s="76"/>
      <c r="H38" s="89"/>
    </row>
    <row r="39" spans="1:8" ht="24.75" customHeight="1" x14ac:dyDescent="0.3">
      <c r="A39" s="72"/>
      <c r="B39" s="70"/>
      <c r="C39" s="107"/>
      <c r="D39" s="7" t="s">
        <v>18</v>
      </c>
      <c r="E39" s="76"/>
      <c r="F39" s="76"/>
      <c r="G39" s="76"/>
      <c r="H39" s="89"/>
    </row>
    <row r="40" spans="1:8" ht="27.75" customHeight="1" x14ac:dyDescent="0.3">
      <c r="A40" s="72"/>
      <c r="B40" s="70"/>
      <c r="C40" s="107"/>
      <c r="D40" s="32" t="s">
        <v>20</v>
      </c>
      <c r="E40" s="76"/>
      <c r="F40" s="76"/>
      <c r="G40" s="76"/>
      <c r="H40" s="89"/>
    </row>
    <row r="41" spans="1:8" ht="27.75" customHeight="1" x14ac:dyDescent="0.3">
      <c r="A41" s="40">
        <v>1049</v>
      </c>
      <c r="B41" s="43"/>
      <c r="C41" s="43"/>
      <c r="D41" s="42" t="s">
        <v>7</v>
      </c>
      <c r="E41" s="44"/>
      <c r="F41" s="44"/>
      <c r="G41" s="44"/>
      <c r="H41" s="41"/>
    </row>
    <row r="42" spans="1:8" ht="44.25" customHeight="1" x14ac:dyDescent="0.3">
      <c r="A42" s="72"/>
      <c r="B42" s="69"/>
      <c r="C42" s="70"/>
      <c r="D42" s="8" t="s">
        <v>21</v>
      </c>
      <c r="E42" s="76">
        <f>E48</f>
        <v>161010</v>
      </c>
      <c r="F42" s="76">
        <f>F48</f>
        <v>161010</v>
      </c>
      <c r="G42" s="76">
        <f>G48</f>
        <v>161010</v>
      </c>
      <c r="H42" s="103">
        <f>G42/F42%</f>
        <v>100</v>
      </c>
    </row>
    <row r="43" spans="1:8" ht="25.5" customHeight="1" x14ac:dyDescent="0.3">
      <c r="A43" s="72"/>
      <c r="B43" s="69"/>
      <c r="C43" s="70"/>
      <c r="D43" s="7" t="s">
        <v>9</v>
      </c>
      <c r="E43" s="76"/>
      <c r="F43" s="76"/>
      <c r="G43" s="76"/>
      <c r="H43" s="103"/>
    </row>
    <row r="44" spans="1:8" ht="44.25" customHeight="1" x14ac:dyDescent="0.3">
      <c r="A44" s="72"/>
      <c r="B44" s="69"/>
      <c r="C44" s="70"/>
      <c r="D44" s="8" t="s">
        <v>22</v>
      </c>
      <c r="E44" s="76"/>
      <c r="F44" s="76"/>
      <c r="G44" s="76"/>
      <c r="H44" s="103"/>
    </row>
    <row r="45" spans="1:8" ht="37.5" customHeight="1" x14ac:dyDescent="0.3">
      <c r="A45" s="72"/>
      <c r="B45" s="69"/>
      <c r="C45" s="70"/>
      <c r="D45" s="7" t="s">
        <v>11</v>
      </c>
      <c r="E45" s="76"/>
      <c r="F45" s="76"/>
      <c r="G45" s="76"/>
      <c r="H45" s="103"/>
    </row>
    <row r="46" spans="1:8" ht="105" customHeight="1" x14ac:dyDescent="0.3">
      <c r="A46" s="72"/>
      <c r="B46" s="69"/>
      <c r="C46" s="70"/>
      <c r="D46" s="8" t="s">
        <v>23</v>
      </c>
      <c r="E46" s="76"/>
      <c r="F46" s="76"/>
      <c r="G46" s="76"/>
      <c r="H46" s="103"/>
    </row>
    <row r="47" spans="1:8" ht="32.25" customHeight="1" x14ac:dyDescent="0.3">
      <c r="A47" s="72"/>
      <c r="B47" s="43"/>
      <c r="C47" s="43"/>
      <c r="D47" s="42" t="s">
        <v>14</v>
      </c>
      <c r="E47" s="44"/>
      <c r="F47" s="44"/>
      <c r="G47" s="44"/>
      <c r="H47" s="41"/>
    </row>
    <row r="48" spans="1:8" ht="53.25" customHeight="1" x14ac:dyDescent="0.3">
      <c r="A48" s="72"/>
      <c r="B48" s="70" t="s">
        <v>24</v>
      </c>
      <c r="C48" s="70" t="s">
        <v>109</v>
      </c>
      <c r="D48" s="8" t="s">
        <v>25</v>
      </c>
      <c r="E48" s="76">
        <v>161010</v>
      </c>
      <c r="F48" s="76">
        <v>161010</v>
      </c>
      <c r="G48" s="76">
        <v>161010</v>
      </c>
      <c r="H48" s="73">
        <f>G48/F48%</f>
        <v>100</v>
      </c>
    </row>
    <row r="49" spans="1:8" ht="28.5" customHeight="1" x14ac:dyDescent="0.3">
      <c r="A49" s="72"/>
      <c r="B49" s="70"/>
      <c r="C49" s="70"/>
      <c r="D49" s="7" t="s">
        <v>16</v>
      </c>
      <c r="E49" s="76"/>
      <c r="F49" s="76"/>
      <c r="G49" s="76"/>
      <c r="H49" s="73"/>
    </row>
    <row r="50" spans="1:8" ht="113.25" customHeight="1" x14ac:dyDescent="0.3">
      <c r="A50" s="72"/>
      <c r="B50" s="70"/>
      <c r="C50" s="70"/>
      <c r="D50" s="8" t="s">
        <v>26</v>
      </c>
      <c r="E50" s="76"/>
      <c r="F50" s="76"/>
      <c r="G50" s="76"/>
      <c r="H50" s="73"/>
    </row>
    <row r="51" spans="1:8" ht="30.75" customHeight="1" x14ac:dyDescent="0.3">
      <c r="A51" s="72"/>
      <c r="B51" s="70"/>
      <c r="C51" s="70"/>
      <c r="D51" s="7" t="s">
        <v>18</v>
      </c>
      <c r="E51" s="76"/>
      <c r="F51" s="76"/>
      <c r="G51" s="76"/>
      <c r="H51" s="73"/>
    </row>
    <row r="52" spans="1:8" ht="45.75" customHeight="1" x14ac:dyDescent="0.3">
      <c r="A52" s="72"/>
      <c r="B52" s="70"/>
      <c r="C52" s="70"/>
      <c r="D52" s="8" t="s">
        <v>27</v>
      </c>
      <c r="E52" s="76"/>
      <c r="F52" s="76"/>
      <c r="G52" s="76"/>
      <c r="H52" s="73"/>
    </row>
    <row r="53" spans="1:8" ht="27" customHeight="1" x14ac:dyDescent="0.3">
      <c r="A53" s="40">
        <v>1110</v>
      </c>
      <c r="B53" s="43"/>
      <c r="C53" s="43"/>
      <c r="D53" s="42" t="s">
        <v>7</v>
      </c>
      <c r="E53" s="44"/>
      <c r="F53" s="44"/>
      <c r="G53" s="44"/>
      <c r="H53" s="41"/>
    </row>
    <row r="54" spans="1:8" ht="43.5" customHeight="1" x14ac:dyDescent="0.3">
      <c r="A54" s="72"/>
      <c r="B54" s="69"/>
      <c r="C54" s="70"/>
      <c r="D54" s="8" t="s">
        <v>90</v>
      </c>
      <c r="E54" s="76">
        <f>E60</f>
        <v>360</v>
      </c>
      <c r="F54" s="76">
        <f>F60</f>
        <v>360</v>
      </c>
      <c r="G54" s="76">
        <f>G60</f>
        <v>360</v>
      </c>
      <c r="H54" s="103">
        <f>G54/F54%</f>
        <v>100</v>
      </c>
    </row>
    <row r="55" spans="1:8" ht="24.75" customHeight="1" x14ac:dyDescent="0.3">
      <c r="A55" s="72"/>
      <c r="B55" s="69"/>
      <c r="C55" s="70"/>
      <c r="D55" s="7" t="s">
        <v>9</v>
      </c>
      <c r="E55" s="76"/>
      <c r="F55" s="76"/>
      <c r="G55" s="76"/>
      <c r="H55" s="103"/>
    </row>
    <row r="56" spans="1:8" ht="70.5" customHeight="1" x14ac:dyDescent="0.3">
      <c r="A56" s="72"/>
      <c r="B56" s="69"/>
      <c r="C56" s="70"/>
      <c r="D56" s="8" t="s">
        <v>91</v>
      </c>
      <c r="E56" s="76"/>
      <c r="F56" s="76"/>
      <c r="G56" s="76"/>
      <c r="H56" s="103"/>
    </row>
    <row r="57" spans="1:8" ht="26.25" customHeight="1" x14ac:dyDescent="0.3">
      <c r="A57" s="72"/>
      <c r="B57" s="69"/>
      <c r="C57" s="70"/>
      <c r="D57" s="7" t="s">
        <v>11</v>
      </c>
      <c r="E57" s="76"/>
      <c r="F57" s="76"/>
      <c r="G57" s="76"/>
      <c r="H57" s="103"/>
    </row>
    <row r="58" spans="1:8" ht="63.75" customHeight="1" x14ac:dyDescent="0.3">
      <c r="A58" s="72"/>
      <c r="B58" s="69"/>
      <c r="C58" s="70"/>
      <c r="D58" s="8" t="s">
        <v>78</v>
      </c>
      <c r="E58" s="76"/>
      <c r="F58" s="76"/>
      <c r="G58" s="76"/>
      <c r="H58" s="103"/>
    </row>
    <row r="59" spans="1:8" ht="36" customHeight="1" x14ac:dyDescent="0.3">
      <c r="A59" s="72"/>
      <c r="B59" s="43"/>
      <c r="C59" s="43"/>
      <c r="D59" s="42" t="s">
        <v>79</v>
      </c>
      <c r="E59" s="44"/>
      <c r="F59" s="44"/>
      <c r="G59" s="44"/>
      <c r="H59" s="41"/>
    </row>
    <row r="60" spans="1:8" ht="52.5" customHeight="1" x14ac:dyDescent="0.3">
      <c r="A60" s="72"/>
      <c r="B60" s="70" t="s">
        <v>81</v>
      </c>
      <c r="C60" s="70" t="s">
        <v>105</v>
      </c>
      <c r="D60" s="8" t="s">
        <v>92</v>
      </c>
      <c r="E60" s="76">
        <v>360</v>
      </c>
      <c r="F60" s="76">
        <v>360</v>
      </c>
      <c r="G60" s="76">
        <v>360</v>
      </c>
      <c r="H60" s="73">
        <f>G60/F60%</f>
        <v>100</v>
      </c>
    </row>
    <row r="61" spans="1:8" ht="33.75" customHeight="1" x14ac:dyDescent="0.3">
      <c r="A61" s="72"/>
      <c r="B61" s="70"/>
      <c r="C61" s="70"/>
      <c r="D61" s="7" t="s">
        <v>80</v>
      </c>
      <c r="E61" s="76"/>
      <c r="F61" s="76"/>
      <c r="G61" s="76"/>
      <c r="H61" s="73"/>
    </row>
    <row r="62" spans="1:8" ht="82.5" customHeight="1" x14ac:dyDescent="0.3">
      <c r="A62" s="72"/>
      <c r="B62" s="70"/>
      <c r="C62" s="70"/>
      <c r="D62" s="8" t="s">
        <v>93</v>
      </c>
      <c r="E62" s="76"/>
      <c r="F62" s="76"/>
      <c r="G62" s="76"/>
      <c r="H62" s="73"/>
    </row>
    <row r="63" spans="1:8" ht="34.5" customHeight="1" x14ac:dyDescent="0.3">
      <c r="A63" s="72"/>
      <c r="B63" s="70"/>
      <c r="C63" s="70"/>
      <c r="D63" s="7" t="s">
        <v>18</v>
      </c>
      <c r="E63" s="76"/>
      <c r="F63" s="76"/>
      <c r="G63" s="76"/>
      <c r="H63" s="73"/>
    </row>
    <row r="64" spans="1:8" ht="56.25" customHeight="1" x14ac:dyDescent="0.3">
      <c r="A64" s="72"/>
      <c r="B64" s="70"/>
      <c r="C64" s="70"/>
      <c r="D64" s="8" t="s">
        <v>27</v>
      </c>
      <c r="E64" s="76"/>
      <c r="F64" s="76"/>
      <c r="G64" s="76"/>
      <c r="H64" s="73"/>
    </row>
    <row r="65" spans="1:8" ht="27.75" customHeight="1" x14ac:dyDescent="0.3">
      <c r="A65" s="40">
        <v>1146</v>
      </c>
      <c r="B65" s="43"/>
      <c r="C65" s="43"/>
      <c r="D65" s="42" t="s">
        <v>7</v>
      </c>
      <c r="E65" s="44"/>
      <c r="F65" s="44"/>
      <c r="G65" s="44"/>
      <c r="H65" s="41"/>
    </row>
    <row r="66" spans="1:8" ht="28.5" customHeight="1" x14ac:dyDescent="0.3">
      <c r="A66" s="72"/>
      <c r="B66" s="69"/>
      <c r="C66" s="69"/>
      <c r="D66" s="32" t="s">
        <v>28</v>
      </c>
      <c r="E66" s="77">
        <f>+E72+E77+E82+E87+E93+E96</f>
        <v>4480164.6000000006</v>
      </c>
      <c r="F66" s="77">
        <f>+F72+F77+F82+F87+F93+F96</f>
        <v>4471970.3000000007</v>
      </c>
      <c r="G66" s="77">
        <f>+G72+G77+G82+G87+G93+G96</f>
        <v>4471572.08</v>
      </c>
      <c r="H66" s="73">
        <f>G66/F66%</f>
        <v>99.99109520025209</v>
      </c>
    </row>
    <row r="67" spans="1:8" ht="27" customHeight="1" x14ac:dyDescent="0.3">
      <c r="A67" s="72"/>
      <c r="B67" s="69"/>
      <c r="C67" s="69"/>
      <c r="D67" s="7" t="s">
        <v>9</v>
      </c>
      <c r="E67" s="77"/>
      <c r="F67" s="77"/>
      <c r="G67" s="77"/>
      <c r="H67" s="73"/>
    </row>
    <row r="68" spans="1:8" ht="37.5" customHeight="1" x14ac:dyDescent="0.3">
      <c r="A68" s="72"/>
      <c r="B68" s="69"/>
      <c r="C68" s="69"/>
      <c r="D68" s="8" t="s">
        <v>29</v>
      </c>
      <c r="E68" s="77"/>
      <c r="F68" s="77"/>
      <c r="G68" s="77"/>
      <c r="H68" s="73"/>
    </row>
    <row r="69" spans="1:8" ht="33.75" customHeight="1" x14ac:dyDescent="0.3">
      <c r="A69" s="72"/>
      <c r="B69" s="69"/>
      <c r="C69" s="69"/>
      <c r="D69" s="7" t="s">
        <v>11</v>
      </c>
      <c r="E69" s="77"/>
      <c r="F69" s="77"/>
      <c r="G69" s="77"/>
      <c r="H69" s="73"/>
    </row>
    <row r="70" spans="1:8" ht="65.25" customHeight="1" x14ac:dyDescent="0.3">
      <c r="A70" s="72"/>
      <c r="B70" s="69"/>
      <c r="C70" s="69"/>
      <c r="D70" s="8" t="s">
        <v>30</v>
      </c>
      <c r="E70" s="77"/>
      <c r="F70" s="77"/>
      <c r="G70" s="77"/>
      <c r="H70" s="73"/>
    </row>
    <row r="71" spans="1:8" ht="33" customHeight="1" x14ac:dyDescent="0.3">
      <c r="A71" s="72"/>
      <c r="B71" s="43"/>
      <c r="C71" s="43"/>
      <c r="D71" s="42" t="s">
        <v>14</v>
      </c>
      <c r="E71" s="44"/>
      <c r="F71" s="44"/>
      <c r="G71" s="44"/>
      <c r="H71" s="41"/>
    </row>
    <row r="72" spans="1:8" ht="39" customHeight="1" x14ac:dyDescent="0.3">
      <c r="A72" s="72"/>
      <c r="B72" s="70" t="s">
        <v>31</v>
      </c>
      <c r="C72" s="70" t="s">
        <v>110</v>
      </c>
      <c r="D72" s="12" t="s">
        <v>32</v>
      </c>
      <c r="E72" s="76">
        <v>1608166.9</v>
      </c>
      <c r="F72" s="76">
        <v>1595943.9</v>
      </c>
      <c r="G72" s="76">
        <v>1595943.9</v>
      </c>
      <c r="H72" s="73">
        <f>G72/F72%</f>
        <v>100</v>
      </c>
    </row>
    <row r="73" spans="1:8" ht="25.5" customHeight="1" x14ac:dyDescent="0.3">
      <c r="A73" s="72"/>
      <c r="B73" s="70"/>
      <c r="C73" s="70"/>
      <c r="D73" s="7" t="s">
        <v>16</v>
      </c>
      <c r="E73" s="76"/>
      <c r="F73" s="76"/>
      <c r="G73" s="76"/>
      <c r="H73" s="73"/>
    </row>
    <row r="74" spans="1:8" ht="30.75" customHeight="1" x14ac:dyDescent="0.3">
      <c r="A74" s="72"/>
      <c r="B74" s="70"/>
      <c r="C74" s="70"/>
      <c r="D74" s="32" t="s">
        <v>33</v>
      </c>
      <c r="E74" s="76"/>
      <c r="F74" s="76"/>
      <c r="G74" s="76"/>
      <c r="H74" s="73"/>
    </row>
    <row r="75" spans="1:8" ht="29.25" customHeight="1" x14ac:dyDescent="0.3">
      <c r="A75" s="72"/>
      <c r="B75" s="70"/>
      <c r="C75" s="70"/>
      <c r="D75" s="7" t="s">
        <v>18</v>
      </c>
      <c r="E75" s="76"/>
      <c r="F75" s="76"/>
      <c r="G75" s="76"/>
      <c r="H75" s="73"/>
    </row>
    <row r="76" spans="1:8" ht="30.75" customHeight="1" x14ac:dyDescent="0.3">
      <c r="A76" s="72"/>
      <c r="B76" s="70"/>
      <c r="C76" s="70"/>
      <c r="D76" s="32" t="s">
        <v>34</v>
      </c>
      <c r="E76" s="76"/>
      <c r="F76" s="76"/>
      <c r="G76" s="76"/>
      <c r="H76" s="73"/>
    </row>
    <row r="77" spans="1:8" ht="29.25" customHeight="1" x14ac:dyDescent="0.3">
      <c r="A77" s="72"/>
      <c r="B77" s="70" t="s">
        <v>35</v>
      </c>
      <c r="C77" s="70" t="s">
        <v>111</v>
      </c>
      <c r="D77" s="32" t="s">
        <v>36</v>
      </c>
      <c r="E77" s="76">
        <v>8476.7000000000007</v>
      </c>
      <c r="F77" s="76">
        <v>7914.1</v>
      </c>
      <c r="G77" s="76">
        <v>7914.1</v>
      </c>
      <c r="H77" s="73">
        <f>G77/F77%</f>
        <v>100</v>
      </c>
    </row>
    <row r="78" spans="1:8" ht="24" customHeight="1" x14ac:dyDescent="0.3">
      <c r="A78" s="72"/>
      <c r="B78" s="70"/>
      <c r="C78" s="70"/>
      <c r="D78" s="7" t="s">
        <v>16</v>
      </c>
      <c r="E78" s="76"/>
      <c r="F78" s="76"/>
      <c r="G78" s="76"/>
      <c r="H78" s="73"/>
    </row>
    <row r="79" spans="1:8" ht="57" customHeight="1" x14ac:dyDescent="0.3">
      <c r="A79" s="72"/>
      <c r="B79" s="70"/>
      <c r="C79" s="70"/>
      <c r="D79" s="8" t="s">
        <v>37</v>
      </c>
      <c r="E79" s="76"/>
      <c r="F79" s="76"/>
      <c r="G79" s="76"/>
      <c r="H79" s="73"/>
    </row>
    <row r="80" spans="1:8" ht="30.75" customHeight="1" x14ac:dyDescent="0.3">
      <c r="A80" s="72"/>
      <c r="B80" s="70"/>
      <c r="C80" s="70"/>
      <c r="D80" s="7" t="s">
        <v>18</v>
      </c>
      <c r="E80" s="76"/>
      <c r="F80" s="76"/>
      <c r="G80" s="76"/>
      <c r="H80" s="73"/>
    </row>
    <row r="81" spans="1:8" ht="34.5" customHeight="1" x14ac:dyDescent="0.3">
      <c r="A81" s="72"/>
      <c r="B81" s="70"/>
      <c r="C81" s="70"/>
      <c r="D81" s="32" t="s">
        <v>34</v>
      </c>
      <c r="E81" s="76"/>
      <c r="F81" s="76"/>
      <c r="G81" s="76"/>
      <c r="H81" s="73"/>
    </row>
    <row r="82" spans="1:8" ht="31.5" customHeight="1" x14ac:dyDescent="0.3">
      <c r="A82" s="72"/>
      <c r="B82" s="70" t="s">
        <v>38</v>
      </c>
      <c r="C82" s="70" t="s">
        <v>113</v>
      </c>
      <c r="D82" s="36" t="s">
        <v>180</v>
      </c>
      <c r="E82" s="76">
        <v>2201845.6</v>
      </c>
      <c r="F82" s="76">
        <v>2229105.2000000002</v>
      </c>
      <c r="G82" s="76">
        <v>2229105.1800000002</v>
      </c>
      <c r="H82" s="73">
        <f>G82/F82%</f>
        <v>99.999999102778986</v>
      </c>
    </row>
    <row r="83" spans="1:8" ht="27" customHeight="1" x14ac:dyDescent="0.3">
      <c r="A83" s="72"/>
      <c r="B83" s="70"/>
      <c r="C83" s="70"/>
      <c r="D83" s="7" t="s">
        <v>16</v>
      </c>
      <c r="E83" s="76"/>
      <c r="F83" s="76"/>
      <c r="G83" s="76"/>
      <c r="H83" s="73"/>
    </row>
    <row r="84" spans="1:8" ht="24" customHeight="1" x14ac:dyDescent="0.3">
      <c r="A84" s="72"/>
      <c r="B84" s="70"/>
      <c r="C84" s="70"/>
      <c r="D84" s="32" t="s">
        <v>39</v>
      </c>
      <c r="E84" s="76"/>
      <c r="F84" s="76"/>
      <c r="G84" s="76"/>
      <c r="H84" s="73"/>
    </row>
    <row r="85" spans="1:8" ht="26.25" customHeight="1" x14ac:dyDescent="0.3">
      <c r="A85" s="72"/>
      <c r="B85" s="70"/>
      <c r="C85" s="70"/>
      <c r="D85" s="7" t="s">
        <v>18</v>
      </c>
      <c r="E85" s="76"/>
      <c r="F85" s="76"/>
      <c r="G85" s="76"/>
      <c r="H85" s="73"/>
    </row>
    <row r="86" spans="1:8" ht="27.75" customHeight="1" x14ac:dyDescent="0.3">
      <c r="A86" s="72"/>
      <c r="B86" s="70"/>
      <c r="C86" s="70"/>
      <c r="D86" s="32" t="s">
        <v>34</v>
      </c>
      <c r="E86" s="76"/>
      <c r="F86" s="76"/>
      <c r="G86" s="76"/>
      <c r="H86" s="73"/>
    </row>
    <row r="87" spans="1:8" ht="38.25" customHeight="1" x14ac:dyDescent="0.3">
      <c r="A87" s="72"/>
      <c r="B87" s="70" t="s">
        <v>40</v>
      </c>
      <c r="C87" s="70" t="s">
        <v>112</v>
      </c>
      <c r="D87" s="36" t="s">
        <v>41</v>
      </c>
      <c r="E87" s="76">
        <v>628698.4</v>
      </c>
      <c r="F87" s="76">
        <v>601849.4</v>
      </c>
      <c r="G87" s="76">
        <v>601849.4</v>
      </c>
      <c r="H87" s="73">
        <f>G87/F87%</f>
        <v>100</v>
      </c>
    </row>
    <row r="88" spans="1:8" ht="24" customHeight="1" x14ac:dyDescent="0.3">
      <c r="A88" s="72"/>
      <c r="B88" s="70"/>
      <c r="C88" s="70"/>
      <c r="D88" s="7" t="s">
        <v>16</v>
      </c>
      <c r="E88" s="76"/>
      <c r="F88" s="76"/>
      <c r="G88" s="76"/>
      <c r="H88" s="73"/>
    </row>
    <row r="89" spans="1:8" x14ac:dyDescent="0.3">
      <c r="A89" s="72"/>
      <c r="B89" s="70"/>
      <c r="C89" s="70"/>
      <c r="D89" s="32" t="s">
        <v>42</v>
      </c>
      <c r="E89" s="76"/>
      <c r="F89" s="76"/>
      <c r="G89" s="76"/>
      <c r="H89" s="73"/>
    </row>
    <row r="90" spans="1:8" ht="32.25" customHeight="1" x14ac:dyDescent="0.3">
      <c r="A90" s="72"/>
      <c r="B90" s="70"/>
      <c r="C90" s="70"/>
      <c r="D90" s="7" t="s">
        <v>18</v>
      </c>
      <c r="E90" s="76"/>
      <c r="F90" s="76"/>
      <c r="G90" s="76"/>
      <c r="H90" s="73"/>
    </row>
    <row r="91" spans="1:8" ht="26.25" customHeight="1" x14ac:dyDescent="0.3">
      <c r="A91" s="72"/>
      <c r="B91" s="70"/>
      <c r="C91" s="70"/>
      <c r="D91" s="32" t="s">
        <v>34</v>
      </c>
      <c r="E91" s="76"/>
      <c r="F91" s="76"/>
      <c r="G91" s="76"/>
      <c r="H91" s="73"/>
    </row>
    <row r="92" spans="1:8" ht="27" customHeight="1" x14ac:dyDescent="0.3">
      <c r="A92" s="72"/>
      <c r="B92" s="52"/>
      <c r="C92" s="53"/>
      <c r="D92" s="42" t="s">
        <v>79</v>
      </c>
      <c r="E92" s="46"/>
      <c r="F92" s="46"/>
      <c r="G92" s="46"/>
      <c r="H92" s="54"/>
    </row>
    <row r="93" spans="1:8" ht="55.5" customHeight="1" x14ac:dyDescent="0.3">
      <c r="A93" s="72"/>
      <c r="B93" s="89" t="s">
        <v>44</v>
      </c>
      <c r="C93" s="70" t="s">
        <v>114</v>
      </c>
      <c r="D93" s="36" t="s">
        <v>43</v>
      </c>
      <c r="E93" s="104">
        <v>24402.6</v>
      </c>
      <c r="F93" s="104">
        <v>28355.200000000001</v>
      </c>
      <c r="G93" s="104">
        <v>28012.6</v>
      </c>
      <c r="H93" s="73">
        <f>G93/F93%</f>
        <v>98.791756009479727</v>
      </c>
    </row>
    <row r="94" spans="1:8" ht="26.25" customHeight="1" x14ac:dyDescent="0.3">
      <c r="A94" s="72"/>
      <c r="B94" s="89"/>
      <c r="C94" s="70"/>
      <c r="D94" s="7" t="s">
        <v>82</v>
      </c>
      <c r="E94" s="105"/>
      <c r="F94" s="105"/>
      <c r="G94" s="105"/>
      <c r="H94" s="73"/>
    </row>
    <row r="95" spans="1:8" ht="78" customHeight="1" x14ac:dyDescent="0.3">
      <c r="A95" s="72"/>
      <c r="B95" s="89"/>
      <c r="C95" s="70"/>
      <c r="D95" s="36" t="s">
        <v>83</v>
      </c>
      <c r="E95" s="106"/>
      <c r="F95" s="106"/>
      <c r="G95" s="106"/>
      <c r="H95" s="73"/>
    </row>
    <row r="96" spans="1:8" ht="39.75" customHeight="1" x14ac:dyDescent="0.3">
      <c r="A96" s="72"/>
      <c r="B96" s="70" t="s">
        <v>101</v>
      </c>
      <c r="C96" s="70" t="s">
        <v>114</v>
      </c>
      <c r="D96" s="8" t="s">
        <v>102</v>
      </c>
      <c r="E96" s="76">
        <v>8574.4</v>
      </c>
      <c r="F96" s="76">
        <v>8802.5</v>
      </c>
      <c r="G96" s="76">
        <v>8746.9</v>
      </c>
      <c r="H96" s="73">
        <f>G96/F96%</f>
        <v>99.36836126100539</v>
      </c>
    </row>
    <row r="97" spans="1:8" ht="30.75" customHeight="1" x14ac:dyDescent="0.3">
      <c r="A97" s="72"/>
      <c r="B97" s="70"/>
      <c r="C97" s="70"/>
      <c r="D97" s="7" t="s">
        <v>82</v>
      </c>
      <c r="E97" s="76"/>
      <c r="F97" s="76"/>
      <c r="G97" s="76"/>
      <c r="H97" s="73"/>
    </row>
    <row r="98" spans="1:8" ht="39.75" customHeight="1" x14ac:dyDescent="0.3">
      <c r="A98" s="72"/>
      <c r="B98" s="70"/>
      <c r="C98" s="70"/>
      <c r="D98" s="8" t="s">
        <v>84</v>
      </c>
      <c r="E98" s="76"/>
      <c r="F98" s="76"/>
      <c r="G98" s="76"/>
      <c r="H98" s="73"/>
    </row>
    <row r="99" spans="1:8" ht="24" customHeight="1" x14ac:dyDescent="0.3">
      <c r="A99" s="40">
        <v>1148</v>
      </c>
      <c r="B99" s="43"/>
      <c r="C99" s="43"/>
      <c r="D99" s="42" t="s">
        <v>7</v>
      </c>
      <c r="E99" s="46"/>
      <c r="F99" s="46"/>
      <c r="G99" s="46"/>
      <c r="H99" s="41"/>
    </row>
    <row r="100" spans="1:8" ht="30.75" customHeight="1" x14ac:dyDescent="0.3">
      <c r="A100" s="97"/>
      <c r="B100" s="69"/>
      <c r="C100" s="70"/>
      <c r="D100" s="8" t="s">
        <v>45</v>
      </c>
      <c r="E100" s="76">
        <f>E106+E111</f>
        <v>101923.1</v>
      </c>
      <c r="F100" s="76">
        <f>F106+F111</f>
        <v>101923.1</v>
      </c>
      <c r="G100" s="76">
        <f>G106+G111</f>
        <v>101923.1</v>
      </c>
      <c r="H100" s="103">
        <f>G100/F100%</f>
        <v>100</v>
      </c>
    </row>
    <row r="101" spans="1:8" ht="24" customHeight="1" x14ac:dyDescent="0.3">
      <c r="A101" s="97"/>
      <c r="B101" s="69"/>
      <c r="C101" s="70"/>
      <c r="D101" s="7" t="s">
        <v>9</v>
      </c>
      <c r="E101" s="76"/>
      <c r="F101" s="76"/>
      <c r="G101" s="76"/>
      <c r="H101" s="70"/>
    </row>
    <row r="102" spans="1:8" ht="52.5" customHeight="1" x14ac:dyDescent="0.3">
      <c r="A102" s="97"/>
      <c r="B102" s="69"/>
      <c r="C102" s="70"/>
      <c r="D102" s="8" t="s">
        <v>103</v>
      </c>
      <c r="E102" s="76"/>
      <c r="F102" s="76"/>
      <c r="G102" s="76"/>
      <c r="H102" s="70"/>
    </row>
    <row r="103" spans="1:8" ht="30" customHeight="1" x14ac:dyDescent="0.3">
      <c r="A103" s="97"/>
      <c r="B103" s="69"/>
      <c r="C103" s="70"/>
      <c r="D103" s="7" t="s">
        <v>11</v>
      </c>
      <c r="E103" s="76"/>
      <c r="F103" s="76"/>
      <c r="G103" s="76"/>
      <c r="H103" s="70"/>
    </row>
    <row r="104" spans="1:8" ht="67.5" customHeight="1" x14ac:dyDescent="0.3">
      <c r="A104" s="97"/>
      <c r="B104" s="69"/>
      <c r="C104" s="70"/>
      <c r="D104" s="8" t="s">
        <v>47</v>
      </c>
      <c r="E104" s="76"/>
      <c r="F104" s="76"/>
      <c r="G104" s="76"/>
      <c r="H104" s="70"/>
    </row>
    <row r="105" spans="1:8" ht="24.75" customHeight="1" x14ac:dyDescent="0.3">
      <c r="A105" s="97"/>
      <c r="B105" s="43"/>
      <c r="C105" s="43"/>
      <c r="D105" s="42" t="s">
        <v>14</v>
      </c>
      <c r="E105" s="46"/>
      <c r="F105" s="46"/>
      <c r="G105" s="46"/>
      <c r="H105" s="41"/>
    </row>
    <row r="106" spans="1:8" ht="29.25" customHeight="1" x14ac:dyDescent="0.3">
      <c r="A106" s="97"/>
      <c r="B106" s="70" t="s">
        <v>50</v>
      </c>
      <c r="C106" s="70" t="s">
        <v>115</v>
      </c>
      <c r="D106" s="32" t="s">
        <v>48</v>
      </c>
      <c r="E106" s="76">
        <v>65983.199999999997</v>
      </c>
      <c r="F106" s="76">
        <v>65983.199999999997</v>
      </c>
      <c r="G106" s="76">
        <v>65983.199999999997</v>
      </c>
      <c r="H106" s="73">
        <f>G106/F106%</f>
        <v>100</v>
      </c>
    </row>
    <row r="107" spans="1:8" ht="25.5" customHeight="1" x14ac:dyDescent="0.3">
      <c r="A107" s="97"/>
      <c r="B107" s="70"/>
      <c r="C107" s="70"/>
      <c r="D107" s="7" t="s">
        <v>16</v>
      </c>
      <c r="E107" s="76"/>
      <c r="F107" s="76"/>
      <c r="G107" s="76"/>
      <c r="H107" s="73"/>
    </row>
    <row r="108" spans="1:8" ht="51.75" customHeight="1" x14ac:dyDescent="0.3">
      <c r="A108" s="97"/>
      <c r="B108" s="70"/>
      <c r="C108" s="70"/>
      <c r="D108" s="8" t="s">
        <v>49</v>
      </c>
      <c r="E108" s="76"/>
      <c r="F108" s="76"/>
      <c r="G108" s="76"/>
      <c r="H108" s="73"/>
    </row>
    <row r="109" spans="1:8" ht="26.25" customHeight="1" x14ac:dyDescent="0.3">
      <c r="A109" s="97"/>
      <c r="B109" s="70"/>
      <c r="C109" s="70"/>
      <c r="D109" s="7" t="s">
        <v>18</v>
      </c>
      <c r="E109" s="76"/>
      <c r="F109" s="76"/>
      <c r="G109" s="76"/>
      <c r="H109" s="73"/>
    </row>
    <row r="110" spans="1:8" ht="33.75" customHeight="1" x14ac:dyDescent="0.3">
      <c r="A110" s="97"/>
      <c r="B110" s="70"/>
      <c r="C110" s="70"/>
      <c r="D110" s="8" t="s">
        <v>46</v>
      </c>
      <c r="E110" s="76"/>
      <c r="F110" s="76"/>
      <c r="G110" s="76"/>
      <c r="H110" s="73"/>
    </row>
    <row r="111" spans="1:8" ht="32.25" customHeight="1" x14ac:dyDescent="0.3">
      <c r="A111" s="97"/>
      <c r="B111" s="70" t="s">
        <v>51</v>
      </c>
      <c r="C111" s="70" t="s">
        <v>115</v>
      </c>
      <c r="D111" s="10" t="s">
        <v>52</v>
      </c>
      <c r="E111" s="76">
        <v>35939.9</v>
      </c>
      <c r="F111" s="76">
        <v>35939.9</v>
      </c>
      <c r="G111" s="76">
        <v>35939.9</v>
      </c>
      <c r="H111" s="73">
        <f>G111/F111%</f>
        <v>100</v>
      </c>
    </row>
    <row r="112" spans="1:8" ht="24" customHeight="1" x14ac:dyDescent="0.3">
      <c r="A112" s="97"/>
      <c r="B112" s="70"/>
      <c r="C112" s="70"/>
      <c r="D112" s="7" t="s">
        <v>16</v>
      </c>
      <c r="E112" s="76"/>
      <c r="F112" s="76"/>
      <c r="G112" s="76"/>
      <c r="H112" s="73"/>
    </row>
    <row r="113" spans="1:8" ht="49.5" customHeight="1" x14ac:dyDescent="0.3">
      <c r="A113" s="97"/>
      <c r="B113" s="70"/>
      <c r="C113" s="70"/>
      <c r="D113" s="8" t="s">
        <v>53</v>
      </c>
      <c r="E113" s="76"/>
      <c r="F113" s="76"/>
      <c r="G113" s="76"/>
      <c r="H113" s="73"/>
    </row>
    <row r="114" spans="1:8" ht="32.25" customHeight="1" x14ac:dyDescent="0.3">
      <c r="A114" s="97"/>
      <c r="B114" s="70"/>
      <c r="C114" s="70"/>
      <c r="D114" s="7" t="s">
        <v>18</v>
      </c>
      <c r="E114" s="76"/>
      <c r="F114" s="76"/>
      <c r="G114" s="76"/>
      <c r="H114" s="73"/>
    </row>
    <row r="115" spans="1:8" ht="37.5" customHeight="1" x14ac:dyDescent="0.3">
      <c r="A115" s="97"/>
      <c r="B115" s="70"/>
      <c r="C115" s="70"/>
      <c r="D115" s="8" t="s">
        <v>54</v>
      </c>
      <c r="E115" s="76"/>
      <c r="F115" s="76"/>
      <c r="G115" s="76"/>
      <c r="H115" s="73"/>
    </row>
    <row r="116" spans="1:8" ht="23.25" customHeight="1" x14ac:dyDescent="0.3">
      <c r="A116" s="40">
        <v>1168</v>
      </c>
      <c r="B116" s="43"/>
      <c r="C116" s="43"/>
      <c r="D116" s="42" t="s">
        <v>7</v>
      </c>
      <c r="E116" s="46"/>
      <c r="F116" s="46"/>
      <c r="G116" s="46"/>
      <c r="H116" s="41"/>
    </row>
    <row r="117" spans="1:8" ht="23.25" customHeight="1" x14ac:dyDescent="0.3">
      <c r="A117" s="97"/>
      <c r="B117" s="108"/>
      <c r="C117" s="108"/>
      <c r="D117" s="32" t="s">
        <v>55</v>
      </c>
      <c r="E117" s="84">
        <f>+E123+E128+E133</f>
        <v>78802.600000000006</v>
      </c>
      <c r="F117" s="84">
        <f>+F123+F128+F133</f>
        <v>78802.600000000006</v>
      </c>
      <c r="G117" s="84">
        <f>+G123+G128+G133</f>
        <v>78630.2</v>
      </c>
      <c r="H117" s="74">
        <f>G117/F117%</f>
        <v>99.781225492559884</v>
      </c>
    </row>
    <row r="118" spans="1:8" ht="23.25" customHeight="1" x14ac:dyDescent="0.3">
      <c r="A118" s="97"/>
      <c r="B118" s="108"/>
      <c r="C118" s="108"/>
      <c r="D118" s="7" t="s">
        <v>9</v>
      </c>
      <c r="E118" s="85"/>
      <c r="F118" s="85"/>
      <c r="G118" s="85"/>
      <c r="H118" s="75"/>
    </row>
    <row r="119" spans="1:8" ht="37.5" customHeight="1" x14ac:dyDescent="0.3">
      <c r="A119" s="97"/>
      <c r="B119" s="108"/>
      <c r="C119" s="108"/>
      <c r="D119" s="8" t="s">
        <v>56</v>
      </c>
      <c r="E119" s="85"/>
      <c r="F119" s="85"/>
      <c r="G119" s="85"/>
      <c r="H119" s="75"/>
    </row>
    <row r="120" spans="1:8" ht="27" customHeight="1" x14ac:dyDescent="0.3">
      <c r="A120" s="97"/>
      <c r="B120" s="108"/>
      <c r="C120" s="108"/>
      <c r="D120" s="7" t="s">
        <v>11</v>
      </c>
      <c r="E120" s="85"/>
      <c r="F120" s="85"/>
      <c r="G120" s="85"/>
      <c r="H120" s="75"/>
    </row>
    <row r="121" spans="1:8" ht="56.25" customHeight="1" x14ac:dyDescent="0.3">
      <c r="A121" s="97"/>
      <c r="B121" s="90"/>
      <c r="C121" s="90"/>
      <c r="D121" s="11" t="s">
        <v>57</v>
      </c>
      <c r="E121" s="85"/>
      <c r="F121" s="85"/>
      <c r="G121" s="85"/>
      <c r="H121" s="75"/>
    </row>
    <row r="122" spans="1:8" ht="25.5" customHeight="1" x14ac:dyDescent="0.3">
      <c r="A122" s="97"/>
      <c r="B122" s="43"/>
      <c r="C122" s="43"/>
      <c r="D122" s="42" t="s">
        <v>14</v>
      </c>
      <c r="E122" s="47"/>
      <c r="F122" s="47"/>
      <c r="G122" s="47"/>
      <c r="H122" s="52"/>
    </row>
    <row r="123" spans="1:8" ht="37.5" customHeight="1" x14ac:dyDescent="0.3">
      <c r="A123" s="97"/>
      <c r="B123" s="70" t="s">
        <v>58</v>
      </c>
      <c r="C123" s="70" t="s">
        <v>117</v>
      </c>
      <c r="D123" s="8" t="s">
        <v>59</v>
      </c>
      <c r="E123" s="76">
        <v>2993.2</v>
      </c>
      <c r="F123" s="76">
        <v>2993.2</v>
      </c>
      <c r="G123" s="76">
        <v>2993.2</v>
      </c>
      <c r="H123" s="73">
        <f>G123/F123%</f>
        <v>100</v>
      </c>
    </row>
    <row r="124" spans="1:8" ht="23.25" customHeight="1" x14ac:dyDescent="0.3">
      <c r="A124" s="97"/>
      <c r="B124" s="70"/>
      <c r="C124" s="70"/>
      <c r="D124" s="7" t="s">
        <v>16</v>
      </c>
      <c r="E124" s="76"/>
      <c r="F124" s="76"/>
      <c r="G124" s="76"/>
      <c r="H124" s="73"/>
    </row>
    <row r="125" spans="1:8" ht="64.5" customHeight="1" x14ac:dyDescent="0.3">
      <c r="A125" s="97"/>
      <c r="B125" s="70"/>
      <c r="C125" s="70"/>
      <c r="D125" s="8" t="s">
        <v>60</v>
      </c>
      <c r="E125" s="76"/>
      <c r="F125" s="76"/>
      <c r="G125" s="76"/>
      <c r="H125" s="73"/>
    </row>
    <row r="126" spans="1:8" ht="29.25" customHeight="1" x14ac:dyDescent="0.3">
      <c r="A126" s="97"/>
      <c r="B126" s="70"/>
      <c r="C126" s="70"/>
      <c r="D126" s="7" t="s">
        <v>18</v>
      </c>
      <c r="E126" s="76"/>
      <c r="F126" s="76"/>
      <c r="G126" s="76"/>
      <c r="H126" s="73"/>
    </row>
    <row r="127" spans="1:8" ht="26.25" customHeight="1" x14ac:dyDescent="0.3">
      <c r="A127" s="97"/>
      <c r="B127" s="70"/>
      <c r="C127" s="70"/>
      <c r="D127" s="8" t="s">
        <v>61</v>
      </c>
      <c r="E127" s="76"/>
      <c r="F127" s="76"/>
      <c r="G127" s="76"/>
      <c r="H127" s="73"/>
    </row>
    <row r="128" spans="1:8" ht="26.25" customHeight="1" x14ac:dyDescent="0.3">
      <c r="A128" s="97"/>
      <c r="B128" s="70" t="s">
        <v>62</v>
      </c>
      <c r="C128" s="70" t="s">
        <v>116</v>
      </c>
      <c r="D128" s="8" t="s">
        <v>63</v>
      </c>
      <c r="E128" s="76">
        <v>69306.100000000006</v>
      </c>
      <c r="F128" s="76">
        <v>69306.100000000006</v>
      </c>
      <c r="G128" s="76">
        <v>69306.100000000006</v>
      </c>
      <c r="H128" s="73">
        <f>G128/F128%</f>
        <v>100</v>
      </c>
    </row>
    <row r="129" spans="1:8" ht="36" customHeight="1" x14ac:dyDescent="0.3">
      <c r="A129" s="97"/>
      <c r="B129" s="70"/>
      <c r="C129" s="70"/>
      <c r="D129" s="7" t="s">
        <v>16</v>
      </c>
      <c r="E129" s="76"/>
      <c r="F129" s="76"/>
      <c r="G129" s="76"/>
      <c r="H129" s="73"/>
    </row>
    <row r="130" spans="1:8" ht="61.5" customHeight="1" x14ac:dyDescent="0.3">
      <c r="A130" s="97"/>
      <c r="B130" s="70"/>
      <c r="C130" s="70"/>
      <c r="D130" s="8" t="s">
        <v>64</v>
      </c>
      <c r="E130" s="76"/>
      <c r="F130" s="76"/>
      <c r="G130" s="76"/>
      <c r="H130" s="73"/>
    </row>
    <row r="131" spans="1:8" ht="30" customHeight="1" x14ac:dyDescent="0.3">
      <c r="A131" s="97"/>
      <c r="B131" s="70"/>
      <c r="C131" s="70"/>
      <c r="D131" s="7" t="s">
        <v>18</v>
      </c>
      <c r="E131" s="76"/>
      <c r="F131" s="76"/>
      <c r="G131" s="76"/>
      <c r="H131" s="73"/>
    </row>
    <row r="132" spans="1:8" ht="36.75" customHeight="1" x14ac:dyDescent="0.3">
      <c r="A132" s="97"/>
      <c r="B132" s="70"/>
      <c r="C132" s="70"/>
      <c r="D132" s="8" t="s">
        <v>65</v>
      </c>
      <c r="E132" s="76"/>
      <c r="F132" s="76"/>
      <c r="G132" s="76"/>
      <c r="H132" s="73"/>
    </row>
    <row r="133" spans="1:8" ht="30.75" customHeight="1" x14ac:dyDescent="0.3">
      <c r="A133" s="97"/>
      <c r="B133" s="70" t="s">
        <v>66</v>
      </c>
      <c r="C133" s="70" t="s">
        <v>116</v>
      </c>
      <c r="D133" s="8" t="s">
        <v>67</v>
      </c>
      <c r="E133" s="76">
        <v>6503.3</v>
      </c>
      <c r="F133" s="76">
        <v>6503.3</v>
      </c>
      <c r="G133" s="76">
        <v>6330.9</v>
      </c>
      <c r="H133" s="73">
        <f>G133/F133%</f>
        <v>97.349038180615992</v>
      </c>
    </row>
    <row r="134" spans="1:8" ht="26.25" customHeight="1" x14ac:dyDescent="0.3">
      <c r="A134" s="97"/>
      <c r="B134" s="70"/>
      <c r="C134" s="70"/>
      <c r="D134" s="7" t="s">
        <v>16</v>
      </c>
      <c r="E134" s="76"/>
      <c r="F134" s="76"/>
      <c r="G134" s="76"/>
      <c r="H134" s="73"/>
    </row>
    <row r="135" spans="1:8" ht="50.25" customHeight="1" x14ac:dyDescent="0.3">
      <c r="A135" s="97"/>
      <c r="B135" s="70"/>
      <c r="C135" s="70"/>
      <c r="D135" s="8" t="s">
        <v>68</v>
      </c>
      <c r="E135" s="76"/>
      <c r="F135" s="76"/>
      <c r="G135" s="76"/>
      <c r="H135" s="73"/>
    </row>
    <row r="136" spans="1:8" ht="26.25" customHeight="1" x14ac:dyDescent="0.3">
      <c r="A136" s="97"/>
      <c r="B136" s="70"/>
      <c r="C136" s="70"/>
      <c r="D136" s="7" t="s">
        <v>18</v>
      </c>
      <c r="E136" s="76"/>
      <c r="F136" s="76"/>
      <c r="G136" s="76"/>
      <c r="H136" s="73"/>
    </row>
    <row r="137" spans="1:8" ht="22.5" customHeight="1" x14ac:dyDescent="0.3">
      <c r="A137" s="97"/>
      <c r="B137" s="70"/>
      <c r="C137" s="70"/>
      <c r="D137" s="8" t="s">
        <v>69</v>
      </c>
      <c r="E137" s="76"/>
      <c r="F137" s="76"/>
      <c r="G137" s="76"/>
      <c r="H137" s="73"/>
    </row>
    <row r="138" spans="1:8" ht="23.25" customHeight="1" x14ac:dyDescent="0.3">
      <c r="A138" s="114" t="s">
        <v>94</v>
      </c>
      <c r="B138" s="115"/>
      <c r="C138" s="115"/>
      <c r="D138" s="115"/>
      <c r="E138" s="115"/>
      <c r="F138" s="115"/>
      <c r="G138" s="115"/>
      <c r="H138" s="116"/>
    </row>
    <row r="139" spans="1:8" ht="24" customHeight="1" x14ac:dyDescent="0.3">
      <c r="A139" s="40">
        <v>1035</v>
      </c>
      <c r="B139" s="43"/>
      <c r="C139" s="43"/>
      <c r="D139" s="42" t="s">
        <v>7</v>
      </c>
      <c r="E139" s="41"/>
      <c r="F139" s="41"/>
      <c r="G139" s="41"/>
      <c r="H139" s="43"/>
    </row>
    <row r="140" spans="1:8" ht="53.25" customHeight="1" x14ac:dyDescent="0.3">
      <c r="A140" s="78"/>
      <c r="B140" s="90"/>
      <c r="C140" s="89"/>
      <c r="D140" s="8" t="s">
        <v>147</v>
      </c>
      <c r="E140" s="84"/>
      <c r="F140" s="84">
        <f>F146</f>
        <v>8420.4</v>
      </c>
      <c r="G140" s="84">
        <f>G146</f>
        <v>8420.4</v>
      </c>
      <c r="H140" s="81">
        <f>G140/F140%</f>
        <v>100</v>
      </c>
    </row>
    <row r="141" spans="1:8" ht="27" customHeight="1" x14ac:dyDescent="0.3">
      <c r="A141" s="79"/>
      <c r="B141" s="91"/>
      <c r="C141" s="89"/>
      <c r="D141" s="7" t="s">
        <v>9</v>
      </c>
      <c r="E141" s="85"/>
      <c r="F141" s="85"/>
      <c r="G141" s="85"/>
      <c r="H141" s="82"/>
    </row>
    <row r="142" spans="1:8" ht="57.75" customHeight="1" x14ac:dyDescent="0.3">
      <c r="A142" s="79"/>
      <c r="B142" s="91"/>
      <c r="C142" s="89"/>
      <c r="D142" s="8" t="s">
        <v>148</v>
      </c>
      <c r="E142" s="85"/>
      <c r="F142" s="85"/>
      <c r="G142" s="85"/>
      <c r="H142" s="82"/>
    </row>
    <row r="143" spans="1:8" ht="22.5" customHeight="1" x14ac:dyDescent="0.3">
      <c r="A143" s="79"/>
      <c r="B143" s="91"/>
      <c r="C143" s="89"/>
      <c r="D143" s="7" t="s">
        <v>11</v>
      </c>
      <c r="E143" s="85"/>
      <c r="F143" s="85"/>
      <c r="G143" s="85"/>
      <c r="H143" s="82"/>
    </row>
    <row r="144" spans="1:8" ht="23.25" customHeight="1" x14ac:dyDescent="0.3">
      <c r="A144" s="80"/>
      <c r="B144" s="92"/>
      <c r="C144" s="81"/>
      <c r="D144" s="7" t="s">
        <v>149</v>
      </c>
      <c r="E144" s="86"/>
      <c r="F144" s="86"/>
      <c r="G144" s="86"/>
      <c r="H144" s="83"/>
    </row>
    <row r="145" spans="1:8" ht="25.5" customHeight="1" x14ac:dyDescent="0.3">
      <c r="A145" s="37"/>
      <c r="B145" s="55"/>
      <c r="C145" s="55"/>
      <c r="D145" s="42" t="s">
        <v>79</v>
      </c>
      <c r="E145" s="56"/>
      <c r="F145" s="56"/>
      <c r="G145" s="56"/>
      <c r="H145" s="43"/>
    </row>
    <row r="146" spans="1:8" ht="46.5" customHeight="1" x14ac:dyDescent="0.3">
      <c r="A146" s="67"/>
      <c r="B146" s="67" t="s">
        <v>153</v>
      </c>
      <c r="C146" s="81" t="s">
        <v>143</v>
      </c>
      <c r="D146" s="36" t="s">
        <v>150</v>
      </c>
      <c r="E146" s="84"/>
      <c r="F146" s="84">
        <v>8420.4</v>
      </c>
      <c r="G146" s="84">
        <v>8420.4</v>
      </c>
      <c r="H146" s="81">
        <f>G146/F146%</f>
        <v>100</v>
      </c>
    </row>
    <row r="147" spans="1:8" ht="24.75" customHeight="1" x14ac:dyDescent="0.3">
      <c r="A147" s="79"/>
      <c r="B147" s="79"/>
      <c r="C147" s="82"/>
      <c r="D147" s="32" t="s">
        <v>151</v>
      </c>
      <c r="E147" s="85"/>
      <c r="F147" s="85"/>
      <c r="G147" s="85"/>
      <c r="H147" s="82"/>
    </row>
    <row r="148" spans="1:8" ht="84" customHeight="1" x14ac:dyDescent="0.3">
      <c r="A148" s="80"/>
      <c r="B148" s="80"/>
      <c r="C148" s="83"/>
      <c r="D148" s="36" t="s">
        <v>152</v>
      </c>
      <c r="E148" s="86"/>
      <c r="F148" s="86"/>
      <c r="G148" s="86"/>
      <c r="H148" s="83"/>
    </row>
    <row r="149" spans="1:8" ht="30" customHeight="1" x14ac:dyDescent="0.3">
      <c r="A149" s="40">
        <v>1002</v>
      </c>
      <c r="B149" s="43"/>
      <c r="C149" s="43"/>
      <c r="D149" s="42" t="s">
        <v>7</v>
      </c>
      <c r="E149" s="46"/>
      <c r="F149" s="46"/>
      <c r="G149" s="46"/>
      <c r="H149" s="43"/>
    </row>
    <row r="150" spans="1:8" ht="28.5" customHeight="1" x14ac:dyDescent="0.3">
      <c r="A150" s="78"/>
      <c r="B150" s="70"/>
      <c r="C150" s="89"/>
      <c r="D150" s="36" t="s">
        <v>8</v>
      </c>
      <c r="E150" s="84"/>
      <c r="F150" s="84">
        <f>F156</f>
        <v>500</v>
      </c>
      <c r="G150" s="84">
        <f>G156</f>
        <v>456</v>
      </c>
      <c r="H150" s="74">
        <f>G150/F150%</f>
        <v>91.2</v>
      </c>
    </row>
    <row r="151" spans="1:8" ht="24.75" customHeight="1" x14ac:dyDescent="0.3">
      <c r="A151" s="79"/>
      <c r="B151" s="70"/>
      <c r="C151" s="89"/>
      <c r="D151" s="7" t="s">
        <v>9</v>
      </c>
      <c r="E151" s="85"/>
      <c r="F151" s="85"/>
      <c r="G151" s="85"/>
      <c r="H151" s="75"/>
    </row>
    <row r="152" spans="1:8" ht="51.75" customHeight="1" x14ac:dyDescent="0.3">
      <c r="A152" s="79"/>
      <c r="B152" s="70"/>
      <c r="C152" s="89"/>
      <c r="D152" s="36" t="s">
        <v>166</v>
      </c>
      <c r="E152" s="85"/>
      <c r="F152" s="85"/>
      <c r="G152" s="85"/>
      <c r="H152" s="75"/>
    </row>
    <row r="153" spans="1:8" ht="30" customHeight="1" x14ac:dyDescent="0.3">
      <c r="A153" s="79"/>
      <c r="B153" s="70"/>
      <c r="C153" s="89"/>
      <c r="D153" s="7" t="s">
        <v>11</v>
      </c>
      <c r="E153" s="85"/>
      <c r="F153" s="85"/>
      <c r="G153" s="85"/>
      <c r="H153" s="75"/>
    </row>
    <row r="154" spans="1:8" ht="57.75" customHeight="1" x14ac:dyDescent="0.3">
      <c r="A154" s="79"/>
      <c r="B154" s="100"/>
      <c r="C154" s="81"/>
      <c r="D154" s="33" t="s">
        <v>167</v>
      </c>
      <c r="E154" s="85"/>
      <c r="F154" s="85"/>
      <c r="G154" s="85"/>
      <c r="H154" s="75"/>
    </row>
    <row r="155" spans="1:8" ht="30" customHeight="1" x14ac:dyDescent="0.3">
      <c r="A155" s="79"/>
      <c r="B155" s="43"/>
      <c r="C155" s="43"/>
      <c r="D155" s="42" t="s">
        <v>14</v>
      </c>
      <c r="E155" s="47"/>
      <c r="F155" s="47"/>
      <c r="G155" s="47"/>
      <c r="H155" s="48"/>
    </row>
    <row r="156" spans="1:8" ht="33.75" customHeight="1" x14ac:dyDescent="0.3">
      <c r="A156" s="79"/>
      <c r="B156" s="81" t="s">
        <v>168</v>
      </c>
      <c r="C156" s="81" t="s">
        <v>143</v>
      </c>
      <c r="D156" s="36" t="s">
        <v>144</v>
      </c>
      <c r="E156" s="84"/>
      <c r="F156" s="84">
        <v>500</v>
      </c>
      <c r="G156" s="84">
        <v>456</v>
      </c>
      <c r="H156" s="81">
        <f>G156/F156%</f>
        <v>91.2</v>
      </c>
    </row>
    <row r="157" spans="1:8" ht="26.25" customHeight="1" x14ac:dyDescent="0.3">
      <c r="A157" s="79"/>
      <c r="B157" s="82"/>
      <c r="C157" s="82"/>
      <c r="D157" s="36" t="s">
        <v>145</v>
      </c>
      <c r="E157" s="85"/>
      <c r="F157" s="85"/>
      <c r="G157" s="85"/>
      <c r="H157" s="82"/>
    </row>
    <row r="158" spans="1:8" ht="27.75" customHeight="1" x14ac:dyDescent="0.3">
      <c r="A158" s="79"/>
      <c r="B158" s="82"/>
      <c r="C158" s="82"/>
      <c r="D158" s="34" t="s">
        <v>71</v>
      </c>
      <c r="E158" s="85"/>
      <c r="F158" s="85"/>
      <c r="G158" s="85"/>
      <c r="H158" s="82"/>
    </row>
    <row r="159" spans="1:8" ht="19.5" customHeight="1" x14ac:dyDescent="0.3">
      <c r="A159" s="79"/>
      <c r="B159" s="82"/>
      <c r="C159" s="82"/>
      <c r="D159" s="8" t="s">
        <v>145</v>
      </c>
      <c r="E159" s="85"/>
      <c r="F159" s="85"/>
      <c r="G159" s="85"/>
      <c r="H159" s="82"/>
    </row>
    <row r="160" spans="1:8" ht="24" customHeight="1" x14ac:dyDescent="0.3">
      <c r="A160" s="79"/>
      <c r="B160" s="82"/>
      <c r="C160" s="82"/>
      <c r="D160" s="8" t="s">
        <v>169</v>
      </c>
      <c r="E160" s="85"/>
      <c r="F160" s="85"/>
      <c r="G160" s="85"/>
      <c r="H160" s="82"/>
    </row>
    <row r="161" spans="1:8" ht="19.5" customHeight="1" x14ac:dyDescent="0.3">
      <c r="A161" s="79"/>
      <c r="B161" s="82"/>
      <c r="C161" s="82"/>
      <c r="D161" s="36" t="s">
        <v>19</v>
      </c>
      <c r="E161" s="85"/>
      <c r="F161" s="85"/>
      <c r="G161" s="85"/>
      <c r="H161" s="82"/>
    </row>
    <row r="162" spans="1:8" ht="26.25" customHeight="1" x14ac:dyDescent="0.3">
      <c r="A162" s="79"/>
      <c r="B162" s="82"/>
      <c r="C162" s="82"/>
      <c r="D162" s="36" t="s">
        <v>170</v>
      </c>
      <c r="E162" s="86"/>
      <c r="F162" s="86"/>
      <c r="G162" s="86"/>
      <c r="H162" s="83"/>
    </row>
    <row r="163" spans="1:8" ht="40.5" customHeight="1" x14ac:dyDescent="0.3">
      <c r="A163" s="79"/>
      <c r="B163" s="83"/>
      <c r="C163" s="83"/>
      <c r="D163" s="36" t="s">
        <v>146</v>
      </c>
      <c r="E163" s="18"/>
      <c r="F163" s="18"/>
      <c r="G163" s="18"/>
      <c r="H163" s="16"/>
    </row>
    <row r="164" spans="1:8" ht="24.75" customHeight="1" x14ac:dyDescent="0.3">
      <c r="A164" s="40">
        <v>1110</v>
      </c>
      <c r="B164" s="43"/>
      <c r="C164" s="43"/>
      <c r="D164" s="42" t="s">
        <v>7</v>
      </c>
      <c r="E164" s="47"/>
      <c r="F164" s="47"/>
      <c r="G164" s="47"/>
      <c r="H164" s="48"/>
    </row>
    <row r="165" spans="1:8" ht="34.5" customHeight="1" x14ac:dyDescent="0.3">
      <c r="A165" s="78"/>
      <c r="B165" s="28"/>
      <c r="C165" s="67"/>
      <c r="D165" s="36" t="s">
        <v>90</v>
      </c>
      <c r="E165" s="84"/>
      <c r="F165" s="17">
        <f>F172</f>
        <v>630</v>
      </c>
      <c r="G165" s="84">
        <f>G172</f>
        <v>315</v>
      </c>
      <c r="H165" s="74">
        <f>G165/F165%</f>
        <v>50</v>
      </c>
    </row>
    <row r="166" spans="1:8" x14ac:dyDescent="0.3">
      <c r="A166" s="79"/>
      <c r="B166" s="29"/>
      <c r="C166" s="68"/>
      <c r="D166" s="35" t="s">
        <v>9</v>
      </c>
      <c r="E166" s="85"/>
      <c r="F166" s="18"/>
      <c r="G166" s="85"/>
      <c r="H166" s="75"/>
    </row>
    <row r="167" spans="1:8" ht="40.5" customHeight="1" x14ac:dyDescent="0.3">
      <c r="A167" s="79"/>
      <c r="B167" s="29"/>
      <c r="C167" s="68"/>
      <c r="D167" s="117" t="s">
        <v>171</v>
      </c>
      <c r="E167" s="85"/>
      <c r="F167" s="18"/>
      <c r="G167" s="85"/>
      <c r="H167" s="75"/>
    </row>
    <row r="168" spans="1:8" ht="28.5" customHeight="1" x14ac:dyDescent="0.3">
      <c r="A168" s="79"/>
      <c r="B168" s="29"/>
      <c r="C168" s="68"/>
      <c r="D168" s="117"/>
      <c r="E168" s="85"/>
      <c r="F168" s="18"/>
      <c r="G168" s="85"/>
      <c r="H168" s="75"/>
    </row>
    <row r="169" spans="1:8" ht="27.75" customHeight="1" x14ac:dyDescent="0.3">
      <c r="A169" s="79"/>
      <c r="B169" s="29"/>
      <c r="C169" s="68"/>
      <c r="D169" s="7" t="s">
        <v>11</v>
      </c>
      <c r="E169" s="85"/>
      <c r="F169" s="18"/>
      <c r="G169" s="85"/>
      <c r="H169" s="75"/>
    </row>
    <row r="170" spans="1:8" ht="57" customHeight="1" x14ac:dyDescent="0.3">
      <c r="A170" s="79"/>
      <c r="B170" s="30"/>
      <c r="C170" s="68"/>
      <c r="D170" s="58" t="s">
        <v>172</v>
      </c>
      <c r="E170" s="18"/>
      <c r="F170" s="18"/>
      <c r="G170" s="18"/>
      <c r="H170" s="23"/>
    </row>
    <row r="171" spans="1:8" s="4" customFormat="1" ht="27" customHeight="1" x14ac:dyDescent="0.3">
      <c r="A171" s="79"/>
      <c r="B171" s="59"/>
      <c r="C171" s="60"/>
      <c r="D171" s="42" t="s">
        <v>79</v>
      </c>
      <c r="E171" s="47"/>
      <c r="F171" s="47"/>
      <c r="G171" s="47"/>
      <c r="H171" s="57"/>
    </row>
    <row r="172" spans="1:8" s="4" customFormat="1" ht="50.25" customHeight="1" x14ac:dyDescent="0.3">
      <c r="A172" s="79"/>
      <c r="B172" s="87" t="s">
        <v>81</v>
      </c>
      <c r="C172" s="87" t="s">
        <v>143</v>
      </c>
      <c r="D172" s="36" t="s">
        <v>173</v>
      </c>
      <c r="E172" s="102"/>
      <c r="F172" s="102">
        <v>630</v>
      </c>
      <c r="G172" s="102">
        <v>315</v>
      </c>
      <c r="H172" s="73">
        <f>G172/F172%</f>
        <v>50</v>
      </c>
    </row>
    <row r="173" spans="1:8" s="4" customFormat="1" ht="25.5" customHeight="1" x14ac:dyDescent="0.3">
      <c r="A173" s="79"/>
      <c r="B173" s="87"/>
      <c r="C173" s="87"/>
      <c r="D173" s="32" t="s">
        <v>82</v>
      </c>
      <c r="E173" s="102"/>
      <c r="F173" s="102"/>
      <c r="G173" s="102"/>
      <c r="H173" s="73"/>
    </row>
    <row r="174" spans="1:8" s="4" customFormat="1" ht="80.25" customHeight="1" x14ac:dyDescent="0.3">
      <c r="A174" s="79"/>
      <c r="B174" s="87"/>
      <c r="C174" s="87"/>
      <c r="D174" s="33" t="s">
        <v>174</v>
      </c>
      <c r="E174" s="102"/>
      <c r="F174" s="102"/>
      <c r="G174" s="102"/>
      <c r="H174" s="73"/>
    </row>
    <row r="175" spans="1:8" ht="28.5" customHeight="1" x14ac:dyDescent="0.3">
      <c r="A175" s="40">
        <v>1150</v>
      </c>
      <c r="B175" s="41"/>
      <c r="C175" s="41"/>
      <c r="D175" s="42" t="s">
        <v>7</v>
      </c>
      <c r="E175" s="46"/>
      <c r="F175" s="47"/>
      <c r="G175" s="47"/>
      <c r="H175" s="43"/>
    </row>
    <row r="176" spans="1:8" ht="20.25" customHeight="1" x14ac:dyDescent="0.3">
      <c r="A176" s="96"/>
      <c r="B176" s="118"/>
      <c r="C176" s="118"/>
      <c r="D176" s="36" t="s">
        <v>118</v>
      </c>
      <c r="E176" s="84"/>
      <c r="F176" s="84">
        <f>F182</f>
        <v>578.6</v>
      </c>
      <c r="G176" s="84">
        <f>G182</f>
        <v>578.6</v>
      </c>
      <c r="H176" s="74">
        <f>G176/F176%</f>
        <v>100</v>
      </c>
    </row>
    <row r="177" spans="1:45" ht="27.75" customHeight="1" x14ac:dyDescent="0.3">
      <c r="A177" s="96"/>
      <c r="B177" s="119"/>
      <c r="C177" s="119"/>
      <c r="D177" s="35" t="s">
        <v>9</v>
      </c>
      <c r="E177" s="85"/>
      <c r="F177" s="85"/>
      <c r="G177" s="85"/>
      <c r="H177" s="75"/>
    </row>
    <row r="178" spans="1:45" ht="85.5" customHeight="1" x14ac:dyDescent="0.3">
      <c r="A178" s="96"/>
      <c r="B178" s="119"/>
      <c r="C178" s="119"/>
      <c r="D178" s="36" t="s">
        <v>119</v>
      </c>
      <c r="E178" s="85"/>
      <c r="F178" s="85"/>
      <c r="G178" s="85"/>
      <c r="H178" s="75"/>
    </row>
    <row r="179" spans="1:45" ht="23.25" customHeight="1" x14ac:dyDescent="0.3">
      <c r="A179" s="96"/>
      <c r="B179" s="119"/>
      <c r="C179" s="119"/>
      <c r="D179" s="35" t="s">
        <v>11</v>
      </c>
      <c r="E179" s="85"/>
      <c r="F179" s="85"/>
      <c r="G179" s="85"/>
      <c r="H179" s="75"/>
    </row>
    <row r="180" spans="1:45" ht="22.5" customHeight="1" x14ac:dyDescent="0.3">
      <c r="A180" s="96"/>
      <c r="B180" s="119"/>
      <c r="C180" s="119"/>
      <c r="D180" s="33" t="s">
        <v>120</v>
      </c>
      <c r="E180" s="85"/>
      <c r="F180" s="85"/>
      <c r="G180" s="85"/>
      <c r="H180" s="75"/>
    </row>
    <row r="181" spans="1:45" s="6" customFormat="1" ht="41.25" customHeight="1" x14ac:dyDescent="0.3">
      <c r="A181" s="96"/>
      <c r="B181" s="120"/>
      <c r="C181" s="120"/>
      <c r="D181" s="36" t="s">
        <v>104</v>
      </c>
      <c r="E181" s="27"/>
      <c r="F181" s="27"/>
      <c r="G181" s="27"/>
      <c r="H181" s="2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</row>
    <row r="182" spans="1:45" ht="33" customHeight="1" x14ac:dyDescent="0.3">
      <c r="A182" s="96"/>
      <c r="B182" s="88" t="s">
        <v>175</v>
      </c>
      <c r="C182" s="88" t="s">
        <v>143</v>
      </c>
      <c r="D182" s="36" t="s">
        <v>121</v>
      </c>
      <c r="E182" s="84"/>
      <c r="F182" s="84">
        <v>578.6</v>
      </c>
      <c r="G182" s="84">
        <v>578.6</v>
      </c>
      <c r="H182" s="74">
        <f>G182/F182%</f>
        <v>100</v>
      </c>
    </row>
    <row r="183" spans="1:45" ht="29.25" customHeight="1" x14ac:dyDescent="0.3">
      <c r="A183" s="96"/>
      <c r="B183" s="88"/>
      <c r="C183" s="88"/>
      <c r="D183" s="35" t="s">
        <v>122</v>
      </c>
      <c r="E183" s="85"/>
      <c r="F183" s="85"/>
      <c r="G183" s="85"/>
      <c r="H183" s="75"/>
    </row>
    <row r="184" spans="1:45" ht="85.5" customHeight="1" x14ac:dyDescent="0.3">
      <c r="A184" s="96"/>
      <c r="B184" s="88"/>
      <c r="C184" s="88"/>
      <c r="D184" s="8" t="s">
        <v>123</v>
      </c>
      <c r="E184" s="85"/>
      <c r="F184" s="85"/>
      <c r="G184" s="85"/>
      <c r="H184" s="75"/>
    </row>
    <row r="185" spans="1:45" ht="24.75" customHeight="1" x14ac:dyDescent="0.3">
      <c r="A185" s="96"/>
      <c r="B185" s="88"/>
      <c r="C185" s="88"/>
      <c r="D185" s="8" t="s">
        <v>95</v>
      </c>
      <c r="E185" s="85"/>
      <c r="F185" s="85"/>
      <c r="G185" s="85"/>
      <c r="H185" s="75"/>
    </row>
    <row r="186" spans="1:45" ht="28.5" customHeight="1" x14ac:dyDescent="0.3">
      <c r="A186" s="96"/>
      <c r="B186" s="88"/>
      <c r="C186" s="88"/>
      <c r="D186" s="32" t="s">
        <v>124</v>
      </c>
      <c r="E186" s="86"/>
      <c r="F186" s="86"/>
      <c r="G186" s="86"/>
      <c r="H186" s="101"/>
    </row>
    <row r="187" spans="1:45" x14ac:dyDescent="0.3">
      <c r="A187" s="40">
        <v>1098</v>
      </c>
      <c r="B187" s="43"/>
      <c r="C187" s="43"/>
      <c r="D187" s="42" t="s">
        <v>7</v>
      </c>
      <c r="E187" s="46"/>
      <c r="F187" s="46"/>
      <c r="G187" s="46"/>
      <c r="H187" s="43"/>
    </row>
    <row r="188" spans="1:45" ht="30" customHeight="1" x14ac:dyDescent="0.3">
      <c r="A188" s="97"/>
      <c r="B188" s="69"/>
      <c r="C188" s="70"/>
      <c r="D188" s="36" t="s">
        <v>125</v>
      </c>
      <c r="E188" s="76"/>
      <c r="F188" s="76">
        <f>F194</f>
        <v>394.6</v>
      </c>
      <c r="G188" s="76">
        <f>G194</f>
        <v>394.6</v>
      </c>
      <c r="H188" s="103">
        <f>G188/F188%</f>
        <v>100</v>
      </c>
    </row>
    <row r="189" spans="1:45" ht="39.75" customHeight="1" x14ac:dyDescent="0.3">
      <c r="A189" s="97"/>
      <c r="B189" s="69"/>
      <c r="C189" s="70"/>
      <c r="D189" s="35" t="s">
        <v>9</v>
      </c>
      <c r="E189" s="76"/>
      <c r="F189" s="76"/>
      <c r="G189" s="76"/>
      <c r="H189" s="103"/>
    </row>
    <row r="190" spans="1:45" ht="39.75" customHeight="1" x14ac:dyDescent="0.3">
      <c r="A190" s="97"/>
      <c r="B190" s="69"/>
      <c r="C190" s="70"/>
      <c r="D190" s="36" t="s">
        <v>126</v>
      </c>
      <c r="E190" s="76"/>
      <c r="F190" s="76"/>
      <c r="G190" s="76"/>
      <c r="H190" s="103"/>
    </row>
    <row r="191" spans="1:45" ht="36.75" customHeight="1" x14ac:dyDescent="0.3">
      <c r="A191" s="97"/>
      <c r="B191" s="69"/>
      <c r="C191" s="70"/>
      <c r="D191" s="35" t="s">
        <v>11</v>
      </c>
      <c r="E191" s="76"/>
      <c r="F191" s="76"/>
      <c r="G191" s="76"/>
      <c r="H191" s="103"/>
    </row>
    <row r="192" spans="1:45" ht="57.75" customHeight="1" x14ac:dyDescent="0.3">
      <c r="A192" s="97"/>
      <c r="B192" s="69"/>
      <c r="C192" s="70"/>
      <c r="D192" s="36" t="s">
        <v>127</v>
      </c>
      <c r="E192" s="76"/>
      <c r="F192" s="76"/>
      <c r="G192" s="76"/>
      <c r="H192" s="103"/>
    </row>
    <row r="193" spans="1:8" ht="27.75" customHeight="1" x14ac:dyDescent="0.3">
      <c r="A193" s="97"/>
      <c r="B193" s="20"/>
      <c r="C193" s="21"/>
      <c r="D193" s="32" t="s">
        <v>85</v>
      </c>
      <c r="E193" s="24"/>
      <c r="F193" s="24"/>
      <c r="G193" s="24"/>
      <c r="H193" s="26"/>
    </row>
    <row r="194" spans="1:8" ht="25.5" customHeight="1" x14ac:dyDescent="0.3">
      <c r="A194" s="97"/>
      <c r="B194" s="70" t="s">
        <v>128</v>
      </c>
      <c r="C194" s="70" t="s">
        <v>143</v>
      </c>
      <c r="D194" s="36" t="s">
        <v>129</v>
      </c>
      <c r="E194" s="76"/>
      <c r="F194" s="76">
        <v>394.6</v>
      </c>
      <c r="G194" s="76">
        <v>394.6</v>
      </c>
      <c r="H194" s="73">
        <f>G194/F194%</f>
        <v>100</v>
      </c>
    </row>
    <row r="195" spans="1:8" ht="30.75" customHeight="1" x14ac:dyDescent="0.3">
      <c r="A195" s="97"/>
      <c r="B195" s="70"/>
      <c r="C195" s="70"/>
      <c r="D195" s="35" t="s">
        <v>71</v>
      </c>
      <c r="E195" s="76"/>
      <c r="F195" s="76"/>
      <c r="G195" s="76"/>
      <c r="H195" s="73"/>
    </row>
    <row r="196" spans="1:8" ht="45" customHeight="1" x14ac:dyDescent="0.3">
      <c r="A196" s="97"/>
      <c r="B196" s="70"/>
      <c r="C196" s="70"/>
      <c r="D196" s="36" t="s">
        <v>130</v>
      </c>
      <c r="E196" s="76"/>
      <c r="F196" s="76"/>
      <c r="G196" s="76"/>
      <c r="H196" s="73"/>
    </row>
    <row r="197" spans="1:8" x14ac:dyDescent="0.3">
      <c r="A197" s="97"/>
      <c r="B197" s="70"/>
      <c r="C197" s="70"/>
      <c r="D197" s="35" t="s">
        <v>95</v>
      </c>
      <c r="E197" s="76"/>
      <c r="F197" s="76"/>
      <c r="G197" s="76"/>
      <c r="H197" s="73"/>
    </row>
    <row r="198" spans="1:8" ht="31.5" customHeight="1" x14ac:dyDescent="0.3">
      <c r="A198" s="97"/>
      <c r="B198" s="70"/>
      <c r="C198" s="70"/>
      <c r="D198" s="36" t="s">
        <v>131</v>
      </c>
      <c r="E198" s="76"/>
      <c r="F198" s="76"/>
      <c r="G198" s="76"/>
      <c r="H198" s="73"/>
    </row>
    <row r="199" spans="1:8" ht="33" customHeight="1" x14ac:dyDescent="0.3">
      <c r="A199" s="49">
        <v>1163</v>
      </c>
      <c r="B199" s="50"/>
      <c r="C199" s="50"/>
      <c r="D199" s="42" t="s">
        <v>7</v>
      </c>
      <c r="E199" s="46"/>
      <c r="F199" s="46"/>
      <c r="G199" s="46"/>
      <c r="H199" s="43"/>
    </row>
    <row r="200" spans="1:8" ht="31.5" customHeight="1" x14ac:dyDescent="0.3">
      <c r="A200" s="97"/>
      <c r="B200" s="89"/>
      <c r="C200" s="87"/>
      <c r="D200" s="32" t="s">
        <v>97</v>
      </c>
      <c r="E200" s="84"/>
      <c r="F200" s="84">
        <f>F206</f>
        <v>1200</v>
      </c>
      <c r="G200" s="84">
        <f>G206</f>
        <v>1200</v>
      </c>
      <c r="H200" s="74">
        <f>G200/F200%</f>
        <v>100</v>
      </c>
    </row>
    <row r="201" spans="1:8" ht="27" customHeight="1" x14ac:dyDescent="0.3">
      <c r="A201" s="97"/>
      <c r="B201" s="89"/>
      <c r="C201" s="87"/>
      <c r="D201" s="35" t="s">
        <v>9</v>
      </c>
      <c r="E201" s="85"/>
      <c r="F201" s="85"/>
      <c r="G201" s="85"/>
      <c r="H201" s="75"/>
    </row>
    <row r="202" spans="1:8" ht="87.75" customHeight="1" x14ac:dyDescent="0.3">
      <c r="A202" s="97"/>
      <c r="B202" s="89"/>
      <c r="C202" s="87"/>
      <c r="D202" s="36" t="s">
        <v>132</v>
      </c>
      <c r="E202" s="85"/>
      <c r="F202" s="85"/>
      <c r="G202" s="85"/>
      <c r="H202" s="75"/>
    </row>
    <row r="203" spans="1:8" ht="23.25" customHeight="1" x14ac:dyDescent="0.3">
      <c r="A203" s="97"/>
      <c r="B203" s="89"/>
      <c r="C203" s="87"/>
      <c r="D203" s="35" t="s">
        <v>11</v>
      </c>
      <c r="E203" s="85"/>
      <c r="F203" s="85"/>
      <c r="G203" s="85"/>
      <c r="H203" s="75"/>
    </row>
    <row r="204" spans="1:8" ht="55.5" customHeight="1" x14ac:dyDescent="0.3">
      <c r="A204" s="97"/>
      <c r="B204" s="81"/>
      <c r="C204" s="98"/>
      <c r="D204" s="33" t="s">
        <v>98</v>
      </c>
      <c r="E204" s="85"/>
      <c r="F204" s="85"/>
      <c r="G204" s="85"/>
      <c r="H204" s="75"/>
    </row>
    <row r="205" spans="1:8" ht="25.5" customHeight="1" x14ac:dyDescent="0.3">
      <c r="A205" s="97"/>
      <c r="B205" s="41"/>
      <c r="C205" s="61"/>
      <c r="D205" s="42" t="s">
        <v>14</v>
      </c>
      <c r="E205" s="47"/>
      <c r="F205" s="47"/>
      <c r="G205" s="47"/>
      <c r="H205" s="48"/>
    </row>
    <row r="206" spans="1:8" ht="24.75" customHeight="1" x14ac:dyDescent="0.3">
      <c r="A206" s="97"/>
      <c r="B206" s="70" t="s">
        <v>58</v>
      </c>
      <c r="C206" s="87" t="s">
        <v>143</v>
      </c>
      <c r="D206" s="32" t="s">
        <v>133</v>
      </c>
      <c r="E206" s="13"/>
      <c r="F206" s="109">
        <v>1200</v>
      </c>
      <c r="G206" s="109">
        <v>1200</v>
      </c>
      <c r="H206" s="93">
        <f>G206/F206%</f>
        <v>100</v>
      </c>
    </row>
    <row r="207" spans="1:8" ht="25.5" customHeight="1" x14ac:dyDescent="0.3">
      <c r="A207" s="97"/>
      <c r="B207" s="70"/>
      <c r="C207" s="87"/>
      <c r="D207" s="34" t="s">
        <v>96</v>
      </c>
      <c r="E207" s="14"/>
      <c r="F207" s="110"/>
      <c r="G207" s="112"/>
      <c r="H207" s="94"/>
    </row>
    <row r="208" spans="1:8" ht="36.75" customHeight="1" x14ac:dyDescent="0.3">
      <c r="A208" s="97"/>
      <c r="B208" s="70"/>
      <c r="C208" s="87"/>
      <c r="D208" s="36" t="s">
        <v>136</v>
      </c>
      <c r="E208" s="14"/>
      <c r="F208" s="110"/>
      <c r="G208" s="112"/>
      <c r="H208" s="94"/>
    </row>
    <row r="209" spans="1:8" ht="27" customHeight="1" x14ac:dyDescent="0.3">
      <c r="A209" s="97"/>
      <c r="B209" s="70"/>
      <c r="C209" s="87"/>
      <c r="D209" s="35" t="s">
        <v>134</v>
      </c>
      <c r="E209" s="14"/>
      <c r="F209" s="110"/>
      <c r="G209" s="112"/>
      <c r="H209" s="94"/>
    </row>
    <row r="210" spans="1:8" ht="29.25" customHeight="1" x14ac:dyDescent="0.3">
      <c r="A210" s="97"/>
      <c r="B210" s="70"/>
      <c r="C210" s="87"/>
      <c r="D210" s="32" t="s">
        <v>135</v>
      </c>
      <c r="E210" s="15"/>
      <c r="F210" s="111"/>
      <c r="G210" s="113"/>
      <c r="H210" s="95"/>
    </row>
    <row r="211" spans="1:8" ht="27" customHeight="1" x14ac:dyDescent="0.3">
      <c r="A211" s="40">
        <v>1157</v>
      </c>
      <c r="B211" s="43"/>
      <c r="C211" s="43"/>
      <c r="D211" s="42" t="s">
        <v>7</v>
      </c>
      <c r="E211" s="51"/>
      <c r="F211" s="51"/>
      <c r="G211" s="51"/>
      <c r="H211" s="41"/>
    </row>
    <row r="212" spans="1:8" ht="42.75" customHeight="1" x14ac:dyDescent="0.3">
      <c r="A212" s="78"/>
      <c r="B212" s="69"/>
      <c r="C212" s="70"/>
      <c r="D212" s="36" t="s">
        <v>159</v>
      </c>
      <c r="E212" s="84"/>
      <c r="F212" s="84">
        <f>F218</f>
        <v>217305.3</v>
      </c>
      <c r="G212" s="84">
        <f>G218</f>
        <v>217305.3</v>
      </c>
      <c r="H212" s="93">
        <f>G212/F212%</f>
        <v>100</v>
      </c>
    </row>
    <row r="213" spans="1:8" ht="24.75" customHeight="1" x14ac:dyDescent="0.3">
      <c r="A213" s="79"/>
      <c r="B213" s="69"/>
      <c r="C213" s="70"/>
      <c r="D213" s="7" t="s">
        <v>9</v>
      </c>
      <c r="E213" s="85"/>
      <c r="F213" s="85"/>
      <c r="G213" s="85"/>
      <c r="H213" s="94"/>
    </row>
    <row r="214" spans="1:8" ht="107.25" customHeight="1" x14ac:dyDescent="0.3">
      <c r="A214" s="79"/>
      <c r="B214" s="69"/>
      <c r="C214" s="70"/>
      <c r="D214" s="36" t="s">
        <v>160</v>
      </c>
      <c r="E214" s="85"/>
      <c r="F214" s="85"/>
      <c r="G214" s="85"/>
      <c r="H214" s="94"/>
    </row>
    <row r="215" spans="1:8" ht="36.75" customHeight="1" x14ac:dyDescent="0.3">
      <c r="A215" s="79"/>
      <c r="B215" s="69"/>
      <c r="C215" s="70"/>
      <c r="D215" s="7" t="s">
        <v>11</v>
      </c>
      <c r="E215" s="85"/>
      <c r="F215" s="85"/>
      <c r="G215" s="85"/>
      <c r="H215" s="94"/>
    </row>
    <row r="216" spans="1:8" ht="49.5" customHeight="1" x14ac:dyDescent="0.3">
      <c r="A216" s="79"/>
      <c r="B216" s="99"/>
      <c r="C216" s="100"/>
      <c r="D216" s="33" t="s">
        <v>162</v>
      </c>
      <c r="E216" s="85"/>
      <c r="F216" s="85"/>
      <c r="G216" s="85"/>
      <c r="H216" s="94"/>
    </row>
    <row r="217" spans="1:8" ht="26.25" customHeight="1" x14ac:dyDescent="0.3">
      <c r="A217" s="79"/>
      <c r="B217" s="43"/>
      <c r="C217" s="43"/>
      <c r="D217" s="42" t="s">
        <v>85</v>
      </c>
      <c r="E217" s="47"/>
      <c r="F217" s="47"/>
      <c r="G217" s="47"/>
      <c r="H217" s="62"/>
    </row>
    <row r="218" spans="1:8" ht="57" customHeight="1" x14ac:dyDescent="0.3">
      <c r="A218" s="79"/>
      <c r="B218" s="81" t="s">
        <v>165</v>
      </c>
      <c r="C218" s="81" t="s">
        <v>143</v>
      </c>
      <c r="D218" s="36" t="s">
        <v>161</v>
      </c>
      <c r="E218" s="84"/>
      <c r="F218" s="84">
        <v>217305.3</v>
      </c>
      <c r="G218" s="84">
        <v>217305.3</v>
      </c>
      <c r="H218" s="93">
        <f>G218/F218%</f>
        <v>100</v>
      </c>
    </row>
    <row r="219" spans="1:8" ht="33.75" customHeight="1" x14ac:dyDescent="0.3">
      <c r="A219" s="79"/>
      <c r="B219" s="82"/>
      <c r="C219" s="82"/>
      <c r="D219" s="34" t="s">
        <v>141</v>
      </c>
      <c r="E219" s="85"/>
      <c r="F219" s="85"/>
      <c r="G219" s="85"/>
      <c r="H219" s="94"/>
    </row>
    <row r="220" spans="1:8" ht="47.25" customHeight="1" x14ac:dyDescent="0.3">
      <c r="A220" s="79"/>
      <c r="B220" s="82"/>
      <c r="C220" s="82"/>
      <c r="D220" s="36" t="s">
        <v>163</v>
      </c>
      <c r="E220" s="85"/>
      <c r="F220" s="85"/>
      <c r="G220" s="85"/>
      <c r="H220" s="94"/>
    </row>
    <row r="221" spans="1:8" ht="40.5" customHeight="1" x14ac:dyDescent="0.3">
      <c r="A221" s="79"/>
      <c r="B221" s="82"/>
      <c r="C221" s="82"/>
      <c r="D221" s="36" t="s">
        <v>164</v>
      </c>
      <c r="E221" s="86"/>
      <c r="F221" s="86"/>
      <c r="G221" s="86"/>
      <c r="H221" s="95"/>
    </row>
    <row r="222" spans="1:8" ht="27" customHeight="1" x14ac:dyDescent="0.3">
      <c r="A222" s="80"/>
      <c r="B222" s="83"/>
      <c r="C222" s="83"/>
      <c r="D222" s="36" t="s">
        <v>85</v>
      </c>
      <c r="E222" s="19"/>
      <c r="F222" s="19"/>
      <c r="G222" s="19"/>
      <c r="H222" s="22"/>
    </row>
    <row r="223" spans="1:8" ht="28.5" customHeight="1" x14ac:dyDescent="0.3">
      <c r="A223" s="40">
        <v>1047</v>
      </c>
      <c r="B223" s="43"/>
      <c r="C223" s="43"/>
      <c r="D223" s="42" t="s">
        <v>7</v>
      </c>
      <c r="E223" s="51"/>
      <c r="F223" s="51"/>
      <c r="G223" s="51"/>
      <c r="H223" s="41"/>
    </row>
    <row r="224" spans="1:8" ht="55.5" customHeight="1" x14ac:dyDescent="0.3">
      <c r="A224" s="78"/>
      <c r="B224" s="69"/>
      <c r="C224" s="70"/>
      <c r="D224" s="36" t="s">
        <v>137</v>
      </c>
      <c r="E224" s="84"/>
      <c r="F224" s="84">
        <f>+F229+F233</f>
        <v>24970</v>
      </c>
      <c r="G224" s="84">
        <f>+G229+G233</f>
        <v>24970</v>
      </c>
      <c r="H224" s="93">
        <f>G224/F224%</f>
        <v>100</v>
      </c>
    </row>
    <row r="225" spans="1:8" ht="29.25" customHeight="1" x14ac:dyDescent="0.3">
      <c r="A225" s="79"/>
      <c r="B225" s="69"/>
      <c r="C225" s="70"/>
      <c r="D225" s="7" t="s">
        <v>9</v>
      </c>
      <c r="E225" s="85"/>
      <c r="F225" s="85"/>
      <c r="G225" s="85"/>
      <c r="H225" s="94"/>
    </row>
    <row r="226" spans="1:8" ht="27" x14ac:dyDescent="0.3">
      <c r="A226" s="79"/>
      <c r="B226" s="69"/>
      <c r="C226" s="70"/>
      <c r="D226" s="8" t="s">
        <v>138</v>
      </c>
      <c r="E226" s="85"/>
      <c r="F226" s="85"/>
      <c r="G226" s="85"/>
      <c r="H226" s="94"/>
    </row>
    <row r="227" spans="1:8" ht="21.75" customHeight="1" x14ac:dyDescent="0.3">
      <c r="A227" s="79"/>
      <c r="B227" s="69"/>
      <c r="C227" s="70"/>
      <c r="D227" s="7" t="s">
        <v>11</v>
      </c>
      <c r="E227" s="85"/>
      <c r="F227" s="85"/>
      <c r="G227" s="85"/>
      <c r="H227" s="94"/>
    </row>
    <row r="228" spans="1:8" ht="30" customHeight="1" x14ac:dyDescent="0.3">
      <c r="A228" s="79"/>
      <c r="B228" s="99"/>
      <c r="C228" s="100"/>
      <c r="D228" s="11" t="s">
        <v>139</v>
      </c>
      <c r="E228" s="85"/>
      <c r="F228" s="85"/>
      <c r="G228" s="85"/>
      <c r="H228" s="94"/>
    </row>
    <row r="229" spans="1:8" ht="36.75" customHeight="1" x14ac:dyDescent="0.3">
      <c r="A229" s="79"/>
      <c r="B229" s="89" t="s">
        <v>157</v>
      </c>
      <c r="C229" s="89" t="s">
        <v>143</v>
      </c>
      <c r="D229" s="36" t="s">
        <v>140</v>
      </c>
      <c r="E229" s="84"/>
      <c r="F229" s="84">
        <v>19950</v>
      </c>
      <c r="G229" s="84">
        <v>19950</v>
      </c>
      <c r="H229" s="93">
        <f>G229/F229%</f>
        <v>100</v>
      </c>
    </row>
    <row r="230" spans="1:8" ht="27" customHeight="1" x14ac:dyDescent="0.3">
      <c r="A230" s="79"/>
      <c r="B230" s="89"/>
      <c r="C230" s="89"/>
      <c r="D230" s="32" t="s">
        <v>79</v>
      </c>
      <c r="E230" s="85"/>
      <c r="F230" s="85"/>
      <c r="G230" s="85"/>
      <c r="H230" s="94"/>
    </row>
    <row r="231" spans="1:8" ht="69.75" customHeight="1" x14ac:dyDescent="0.3">
      <c r="A231" s="79"/>
      <c r="B231" s="89"/>
      <c r="C231" s="89"/>
      <c r="D231" s="36" t="s">
        <v>158</v>
      </c>
      <c r="E231" s="85"/>
      <c r="F231" s="85"/>
      <c r="G231" s="85"/>
      <c r="H231" s="94"/>
    </row>
    <row r="232" spans="1:8" ht="54.75" customHeight="1" x14ac:dyDescent="0.3">
      <c r="A232" s="79"/>
      <c r="B232" s="89"/>
      <c r="C232" s="89"/>
      <c r="D232" s="36" t="s">
        <v>142</v>
      </c>
      <c r="E232" s="85"/>
      <c r="F232" s="85"/>
      <c r="G232" s="85"/>
      <c r="H232" s="94"/>
    </row>
    <row r="233" spans="1:8" ht="40.5" customHeight="1" x14ac:dyDescent="0.3">
      <c r="A233" s="79"/>
      <c r="B233" s="89" t="s">
        <v>154</v>
      </c>
      <c r="C233" s="70" t="s">
        <v>143</v>
      </c>
      <c r="D233" s="36" t="s">
        <v>155</v>
      </c>
      <c r="E233" s="84"/>
      <c r="F233" s="84">
        <v>5020</v>
      </c>
      <c r="G233" s="84">
        <v>5020</v>
      </c>
      <c r="H233" s="74">
        <f>G233/F233%</f>
        <v>100</v>
      </c>
    </row>
    <row r="234" spans="1:8" ht="36" customHeight="1" x14ac:dyDescent="0.3">
      <c r="A234" s="79"/>
      <c r="B234" s="89"/>
      <c r="C234" s="70"/>
      <c r="D234" s="7" t="s">
        <v>141</v>
      </c>
      <c r="E234" s="85"/>
      <c r="F234" s="85"/>
      <c r="G234" s="85"/>
      <c r="H234" s="75"/>
    </row>
    <row r="235" spans="1:8" ht="126.75" customHeight="1" x14ac:dyDescent="0.3">
      <c r="A235" s="79"/>
      <c r="B235" s="89"/>
      <c r="C235" s="70"/>
      <c r="D235" s="8" t="s">
        <v>156</v>
      </c>
      <c r="E235" s="85"/>
      <c r="F235" s="85"/>
      <c r="G235" s="85"/>
      <c r="H235" s="75"/>
    </row>
    <row r="236" spans="1:8" ht="64.5" customHeight="1" x14ac:dyDescent="0.3">
      <c r="A236" s="80"/>
      <c r="B236" s="89"/>
      <c r="C236" s="70"/>
      <c r="D236" s="36" t="s">
        <v>142</v>
      </c>
      <c r="E236" s="86"/>
      <c r="F236" s="86"/>
      <c r="G236" s="86"/>
      <c r="H236" s="101"/>
    </row>
  </sheetData>
  <mergeCells count="269">
    <mergeCell ref="A138:H138"/>
    <mergeCell ref="H156:H162"/>
    <mergeCell ref="B156:B163"/>
    <mergeCell ref="D167:D168"/>
    <mergeCell ref="C176:C181"/>
    <mergeCell ref="B176:B181"/>
    <mergeCell ref="C172:C174"/>
    <mergeCell ref="B229:B232"/>
    <mergeCell ref="H229:H232"/>
    <mergeCell ref="C224:C228"/>
    <mergeCell ref="E224:E228"/>
    <mergeCell ref="C156:C163"/>
    <mergeCell ref="G150:G154"/>
    <mergeCell ref="H150:H154"/>
    <mergeCell ref="E212:E216"/>
    <mergeCell ref="F212:F216"/>
    <mergeCell ref="G212:G216"/>
    <mergeCell ref="G200:G204"/>
    <mergeCell ref="B224:B228"/>
    <mergeCell ref="F224:F228"/>
    <mergeCell ref="G224:G228"/>
    <mergeCell ref="E150:E154"/>
    <mergeCell ref="H224:H228"/>
    <mergeCell ref="H212:H216"/>
    <mergeCell ref="H200:H204"/>
    <mergeCell ref="F206:F210"/>
    <mergeCell ref="G206:G210"/>
    <mergeCell ref="E165:E169"/>
    <mergeCell ref="H206:H210"/>
    <mergeCell ref="H172:H174"/>
    <mergeCell ref="E172:E174"/>
    <mergeCell ref="F156:F162"/>
    <mergeCell ref="E182:E186"/>
    <mergeCell ref="C72:C76"/>
    <mergeCell ref="F72:F76"/>
    <mergeCell ref="G72:G76"/>
    <mergeCell ref="E128:E132"/>
    <mergeCell ref="F128:F132"/>
    <mergeCell ref="G128:G132"/>
    <mergeCell ref="E117:E121"/>
    <mergeCell ref="A117:A137"/>
    <mergeCell ref="E123:E127"/>
    <mergeCell ref="B133:B137"/>
    <mergeCell ref="C133:C137"/>
    <mergeCell ref="E133:E137"/>
    <mergeCell ref="F133:F137"/>
    <mergeCell ref="B93:B95"/>
    <mergeCell ref="B82:B86"/>
    <mergeCell ref="C82:C86"/>
    <mergeCell ref="E82:E86"/>
    <mergeCell ref="F82:F86"/>
    <mergeCell ref="G82:G86"/>
    <mergeCell ref="B87:B91"/>
    <mergeCell ref="C87:C91"/>
    <mergeCell ref="E87:E91"/>
    <mergeCell ref="F87:F91"/>
    <mergeCell ref="E93:E95"/>
    <mergeCell ref="C66:C70"/>
    <mergeCell ref="B72:B76"/>
    <mergeCell ref="E72:E76"/>
    <mergeCell ref="C106:C110"/>
    <mergeCell ref="B96:B98"/>
    <mergeCell ref="C96:C98"/>
    <mergeCell ref="B128:B132"/>
    <mergeCell ref="A66:A98"/>
    <mergeCell ref="C128:C132"/>
    <mergeCell ref="B117:B121"/>
    <mergeCell ref="C117:C121"/>
    <mergeCell ref="G117:G121"/>
    <mergeCell ref="B123:B127"/>
    <mergeCell ref="F117:F121"/>
    <mergeCell ref="A100:A115"/>
    <mergeCell ref="B111:B115"/>
    <mergeCell ref="E111:E115"/>
    <mergeCell ref="C111:C115"/>
    <mergeCell ref="B106:B110"/>
    <mergeCell ref="G54:G58"/>
    <mergeCell ref="F54:F58"/>
    <mergeCell ref="B60:B64"/>
    <mergeCell ref="C60:C64"/>
    <mergeCell ref="B30:B34"/>
    <mergeCell ref="C30:C34"/>
    <mergeCell ref="E36:E40"/>
    <mergeCell ref="F36:F40"/>
    <mergeCell ref="G36:G40"/>
    <mergeCell ref="B36:B40"/>
    <mergeCell ref="C36:C40"/>
    <mergeCell ref="A42:A52"/>
    <mergeCell ref="A30:A40"/>
    <mergeCell ref="E42:E46"/>
    <mergeCell ref="F42:F46"/>
    <mergeCell ref="G42:G46"/>
    <mergeCell ref="B42:B46"/>
    <mergeCell ref="C42:C46"/>
    <mergeCell ref="E30:E34"/>
    <mergeCell ref="F30:F34"/>
    <mergeCell ref="G30:G34"/>
    <mergeCell ref="E48:E52"/>
    <mergeCell ref="F48:F52"/>
    <mergeCell ref="G48:G52"/>
    <mergeCell ref="B48:B52"/>
    <mergeCell ref="C48:C52"/>
    <mergeCell ref="B14:B18"/>
    <mergeCell ref="C14:C18"/>
    <mergeCell ref="B26:B28"/>
    <mergeCell ref="C26:C28"/>
    <mergeCell ref="A20:A28"/>
    <mergeCell ref="G20:G24"/>
    <mergeCell ref="B20:B24"/>
    <mergeCell ref="C20:C24"/>
    <mergeCell ref="E20:E24"/>
    <mergeCell ref="F20:F24"/>
    <mergeCell ref="E26:E28"/>
    <mergeCell ref="E8:E12"/>
    <mergeCell ref="F8:F12"/>
    <mergeCell ref="G8:G12"/>
    <mergeCell ref="F26:F28"/>
    <mergeCell ref="G26:G28"/>
    <mergeCell ref="C8:C12"/>
    <mergeCell ref="E14:E18"/>
    <mergeCell ref="F14:F18"/>
    <mergeCell ref="G14:G18"/>
    <mergeCell ref="H30:H34"/>
    <mergeCell ref="H36:H40"/>
    <mergeCell ref="H42:H46"/>
    <mergeCell ref="H48:H52"/>
    <mergeCell ref="H66:H70"/>
    <mergeCell ref="H72:H76"/>
    <mergeCell ref="H54:H58"/>
    <mergeCell ref="H60:H64"/>
    <mergeCell ref="H8:H12"/>
    <mergeCell ref="H14:H18"/>
    <mergeCell ref="H20:H24"/>
    <mergeCell ref="H26:H28"/>
    <mergeCell ref="F93:F95"/>
    <mergeCell ref="G93:G95"/>
    <mergeCell ref="G87:G91"/>
    <mergeCell ref="G60:G64"/>
    <mergeCell ref="H111:H115"/>
    <mergeCell ref="H123:H127"/>
    <mergeCell ref="H100:H104"/>
    <mergeCell ref="H96:H98"/>
    <mergeCell ref="F106:F110"/>
    <mergeCell ref="F100:F104"/>
    <mergeCell ref="G100:G104"/>
    <mergeCell ref="F123:F127"/>
    <mergeCell ref="G96:G98"/>
    <mergeCell ref="F111:F115"/>
    <mergeCell ref="G106:G110"/>
    <mergeCell ref="G111:G115"/>
    <mergeCell ref="G123:G127"/>
    <mergeCell ref="G66:G70"/>
    <mergeCell ref="B100:B104"/>
    <mergeCell ref="C100:C104"/>
    <mergeCell ref="C93:C95"/>
    <mergeCell ref="E60:E64"/>
    <mergeCell ref="E100:E104"/>
    <mergeCell ref="H233:H236"/>
    <mergeCell ref="C194:C198"/>
    <mergeCell ref="G194:G198"/>
    <mergeCell ref="H194:H198"/>
    <mergeCell ref="H188:H192"/>
    <mergeCell ref="F194:F198"/>
    <mergeCell ref="C150:C154"/>
    <mergeCell ref="F60:F64"/>
    <mergeCell ref="H106:H110"/>
    <mergeCell ref="H77:H81"/>
    <mergeCell ref="E96:E98"/>
    <mergeCell ref="F96:F98"/>
    <mergeCell ref="E106:E110"/>
    <mergeCell ref="H82:H86"/>
    <mergeCell ref="H93:H95"/>
    <mergeCell ref="F66:F70"/>
    <mergeCell ref="H87:H91"/>
    <mergeCell ref="F77:F81"/>
    <mergeCell ref="G77:G81"/>
    <mergeCell ref="A140:A144"/>
    <mergeCell ref="B150:B154"/>
    <mergeCell ref="B194:B198"/>
    <mergeCell ref="H176:H180"/>
    <mergeCell ref="H182:H186"/>
    <mergeCell ref="G165:G169"/>
    <mergeCell ref="E176:E180"/>
    <mergeCell ref="E194:E198"/>
    <mergeCell ref="F176:F180"/>
    <mergeCell ref="E188:E192"/>
    <mergeCell ref="F188:F192"/>
    <mergeCell ref="G188:G192"/>
    <mergeCell ref="F182:F186"/>
    <mergeCell ref="G182:G186"/>
    <mergeCell ref="G176:G180"/>
    <mergeCell ref="E140:E144"/>
    <mergeCell ref="F140:F144"/>
    <mergeCell ref="G156:G162"/>
    <mergeCell ref="F172:F174"/>
    <mergeCell ref="G172:G174"/>
    <mergeCell ref="H165:H169"/>
    <mergeCell ref="A224:A236"/>
    <mergeCell ref="C229:C232"/>
    <mergeCell ref="E229:E232"/>
    <mergeCell ref="F229:F232"/>
    <mergeCell ref="G229:G232"/>
    <mergeCell ref="A188:A198"/>
    <mergeCell ref="A200:A210"/>
    <mergeCell ref="B200:B204"/>
    <mergeCell ref="C200:C204"/>
    <mergeCell ref="B206:B210"/>
    <mergeCell ref="B218:B222"/>
    <mergeCell ref="B233:B236"/>
    <mergeCell ref="C233:C236"/>
    <mergeCell ref="E233:E236"/>
    <mergeCell ref="F233:F236"/>
    <mergeCell ref="G233:G236"/>
    <mergeCell ref="C188:C192"/>
    <mergeCell ref="E218:E221"/>
    <mergeCell ref="F218:F221"/>
    <mergeCell ref="G218:G221"/>
    <mergeCell ref="B212:B216"/>
    <mergeCell ref="C212:C216"/>
    <mergeCell ref="E200:E204"/>
    <mergeCell ref="F200:F204"/>
    <mergeCell ref="A212:A222"/>
    <mergeCell ref="H140:H144"/>
    <mergeCell ref="E146:E148"/>
    <mergeCell ref="F146:F148"/>
    <mergeCell ref="G146:G148"/>
    <mergeCell ref="H146:H148"/>
    <mergeCell ref="C218:C222"/>
    <mergeCell ref="C206:C210"/>
    <mergeCell ref="B188:B192"/>
    <mergeCell ref="C182:C186"/>
    <mergeCell ref="C146:C148"/>
    <mergeCell ref="B146:B148"/>
    <mergeCell ref="A146:A148"/>
    <mergeCell ref="C140:C144"/>
    <mergeCell ref="B140:B144"/>
    <mergeCell ref="H218:H221"/>
    <mergeCell ref="G140:G144"/>
    <mergeCell ref="F150:F154"/>
    <mergeCell ref="A150:A163"/>
    <mergeCell ref="A176:A186"/>
    <mergeCell ref="B172:B174"/>
    <mergeCell ref="B182:B186"/>
    <mergeCell ref="A165:A174"/>
    <mergeCell ref="E156:E162"/>
    <mergeCell ref="A2:H2"/>
    <mergeCell ref="A5:B5"/>
    <mergeCell ref="D5:D6"/>
    <mergeCell ref="E5:E6"/>
    <mergeCell ref="F5:F6"/>
    <mergeCell ref="G5:G6"/>
    <mergeCell ref="H5:H6"/>
    <mergeCell ref="C165:C170"/>
    <mergeCell ref="B54:B58"/>
    <mergeCell ref="C54:C58"/>
    <mergeCell ref="B8:B12"/>
    <mergeCell ref="A8:A18"/>
    <mergeCell ref="A54:A64"/>
    <mergeCell ref="H128:H132"/>
    <mergeCell ref="H117:H121"/>
    <mergeCell ref="C123:C127"/>
    <mergeCell ref="H133:H137"/>
    <mergeCell ref="G133:G137"/>
    <mergeCell ref="E54:E58"/>
    <mergeCell ref="E66:E70"/>
    <mergeCell ref="B77:B81"/>
    <mergeCell ref="C77:C81"/>
    <mergeCell ref="E77:E81"/>
    <mergeCell ref="B66:B70"/>
  </mergeCells>
  <pageMargins left="0.24" right="0.23" top="0.2" bottom="0.4" header="0.2" footer="0.2"/>
  <pageSetup paperSize="9" scale="80" firstPageNumber="4723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Ghaytanjyan</cp:lastModifiedBy>
  <cp:lastPrinted>2019-06-25T13:16:42Z</cp:lastPrinted>
  <dcterms:created xsi:type="dcterms:W3CDTF">2002-03-15T09:46:46Z</dcterms:created>
  <dcterms:modified xsi:type="dcterms:W3CDTF">2019-06-25T13:28:56Z</dcterms:modified>
</cp:coreProperties>
</file>